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lkovaiv\Desktop\МОИ ДОКУМЕНТЫ\ДОГОВОРЫ\АРХИВНАЯ ОБРАБОТКА\2026\ОБОСНОВАНИЕ_НМЦ\"/>
    </mc:Choice>
  </mc:AlternateContent>
  <bookViews>
    <workbookView xWindow="360" yWindow="15" windowWidth="20955" windowHeight="9720"/>
  </bookViews>
  <sheets>
    <sheet name="лист 2" sheetId="1" r:id="rId1"/>
  </sheets>
  <calcPr calcId="162913"/>
</workbook>
</file>

<file path=xl/calcChain.xml><?xml version="1.0" encoding="utf-8"?>
<calcChain xmlns="http://schemas.openxmlformats.org/spreadsheetml/2006/main">
  <c r="I38" i="1" l="1"/>
  <c r="H32" i="1" l="1"/>
  <c r="H113" i="1"/>
  <c r="H110" i="1"/>
  <c r="H107" i="1"/>
  <c r="H103" i="1"/>
  <c r="H100" i="1"/>
  <c r="H97" i="1"/>
  <c r="H94" i="1"/>
  <c r="H91" i="1"/>
  <c r="H88" i="1"/>
  <c r="H84" i="1"/>
  <c r="H81" i="1"/>
  <c r="H78" i="1"/>
  <c r="H75" i="1"/>
  <c r="H72" i="1"/>
  <c r="H68" i="1"/>
  <c r="H65" i="1"/>
  <c r="H62" i="1"/>
  <c r="H59" i="1"/>
  <c r="H56" i="1"/>
  <c r="H50" i="1"/>
  <c r="H53" i="1"/>
  <c r="H47" i="1"/>
  <c r="H44" i="1"/>
  <c r="H41" i="1"/>
  <c r="H38" i="1"/>
  <c r="H35" i="1"/>
  <c r="H25" i="1"/>
  <c r="H28" i="1"/>
  <c r="H22" i="1"/>
  <c r="H15" i="1"/>
  <c r="H18" i="1"/>
  <c r="H12" i="1"/>
  <c r="H9" i="1"/>
  <c r="I65" i="1" l="1"/>
  <c r="I68" i="1"/>
  <c r="I62" i="1"/>
  <c r="I50" i="1"/>
  <c r="I53" i="1"/>
  <c r="I56" i="1"/>
  <c r="I59" i="1"/>
  <c r="I44" i="1"/>
  <c r="I47" i="1"/>
  <c r="I41" i="1"/>
  <c r="I18" i="1"/>
  <c r="I15" i="1"/>
  <c r="I113" i="1" l="1"/>
  <c r="I110" i="1"/>
  <c r="I107" i="1"/>
  <c r="I103" i="1"/>
  <c r="I100" i="1"/>
  <c r="I97" i="1"/>
  <c r="I94" i="1"/>
  <c r="I91" i="1"/>
  <c r="I88" i="1"/>
  <c r="I84" i="1"/>
  <c r="I81" i="1"/>
  <c r="I78" i="1"/>
  <c r="I75" i="1"/>
  <c r="I72" i="1"/>
  <c r="I35" i="1"/>
  <c r="I32" i="1"/>
  <c r="I28" i="1"/>
  <c r="I25" i="1"/>
  <c r="I22" i="1"/>
  <c r="I12" i="1"/>
  <c r="I9" i="1"/>
  <c r="I116" i="1" l="1"/>
</calcChain>
</file>

<file path=xl/sharedStrings.xml><?xml version="1.0" encoding="utf-8"?>
<sst xmlns="http://schemas.openxmlformats.org/spreadsheetml/2006/main" count="262" uniqueCount="50">
  <si>
    <t>ПРИЛОЖЕНИЕ 6 К ИНСТРУКЦИИ</t>
  </si>
  <si>
    <t>РАСЧЕТ НАЧАЛЬНОЙ (ПЛАНОВОЙ СТОИМОСТИ) ЗАКУПКИ</t>
  </si>
  <si>
    <t>№ n/п</t>
  </si>
  <si>
    <t>Наименование закупаемой услуги/продукции</t>
  </si>
  <si>
    <t>Наименование поставщика/подрядчика</t>
  </si>
  <si>
    <t>Источник получения данных: ТКП, прайс-лист, мониторинг рына</t>
  </si>
  <si>
    <t>Кол-во по лоту</t>
  </si>
  <si>
    <t xml:space="preserve">Стоимость по ТКП или прайс-листу, или мониторингу рынка, руб. с НДС </t>
  </si>
  <si>
    <t>Фактическая цена закупки предыдущего года  с учетом дефлятора на 2026г-5,1% с НДС</t>
  </si>
  <si>
    <t xml:space="preserve">Расчетная цена закупки на основе анализа стоимости в гр.6 и 7 с НДС </t>
  </si>
  <si>
    <t>Стоимость, руб. с НДС</t>
  </si>
  <si>
    <t>Зам.начальника УАХО                                                                                 О.В.Петрушин</t>
  </si>
  <si>
    <t xml:space="preserve"> "Услуги по архивной обработке документов для нужд филиала ПАО "Россети Московский регион"-Московские кабельные сети</t>
  </si>
  <si>
    <t>Приказы, распоряжения, дела по основной деятельности постоянного срока хранения за 2023 год (частичная архивная обработка)</t>
  </si>
  <si>
    <t xml:space="preserve">Подшивка и переплет архивных документов на нитки в картонную обложку (влагостойкий картон, толщиной 1,5 мм, серого цвета) от 200 до 250 листов формата А4 </t>
  </si>
  <si>
    <t>Оформление корешков</t>
  </si>
  <si>
    <t>Оформление обложек дел (с простановкой штампов фиолетового цвета)</t>
  </si>
  <si>
    <t xml:space="preserve">Перемещение обработанных дел в соседний кабинет, размещение дел на стеллажах, согласно описи </t>
  </si>
  <si>
    <t>Дела по личному составу (должностные инструкции) за 2023 год (частичная архивная обработка)</t>
  </si>
  <si>
    <t>Личные дела, приказы по личному составу, личные карточки Т2 за 2024 год (полная архивная обработка)</t>
  </si>
  <si>
    <t>Экспертиза ценности  документов по личному составу с полистным просмотром</t>
  </si>
  <si>
    <t>Систематизация документов в делах по значимости и хронологии (220 дел по 200-250 листов)</t>
  </si>
  <si>
    <t xml:space="preserve">Составление внутренних описей  личных дел (580 уволенных) </t>
  </si>
  <si>
    <t>Изъятие скрепок, скоб, файлов</t>
  </si>
  <si>
    <t>Подшивка и переплет архивных документов на нитки в картонную обложку (влагостойкий картон, толщиной 1,5 мм, серого цвета) от 200 до 250 листов формата А4 (личное дело)</t>
  </si>
  <si>
    <t>Оформление фарзацных и заверительных листов в делах по личному составу</t>
  </si>
  <si>
    <t>Составление  списка уволенных работников за 2024 год (составляется из внутренних описей личных дел)</t>
  </si>
  <si>
    <t>Составление годового раздела описи дел по личному составу за 2024 год</t>
  </si>
  <si>
    <t>Перемещение обработанных дел в кадровый архив                              (на лифте на 3 этаж)</t>
  </si>
  <si>
    <t>Размещение дел на стеллажах, согласно описи</t>
  </si>
  <si>
    <t>Лицевые счета за 2023 год (частичная архивная обработка)</t>
  </si>
  <si>
    <t>Подшивка и переплет архивных документов на нитки в картонную обложку (влагостойкий картон, толщиной 1,5 мм, серого цвета) от 200 до 250 листов формата А4</t>
  </si>
  <si>
    <t>Перемещение обрабатанных дел с 1 этажа в подвал</t>
  </si>
  <si>
    <t>Документы по основным средствам и капитальным вложениям  за 2023 год (документы находятся в папках-коронах в файлах, в файлах и останутся (частичная архивная обработка)</t>
  </si>
  <si>
    <t>Нумерация листов в делах (документы остаются в файлах) (200 папок-корон, в среднем по 500 листов)</t>
  </si>
  <si>
    <t>Оформление корешков (наклеивание ярлыка  с нанесением на него архивного номера по описи)</t>
  </si>
  <si>
    <t>Составление годового раздела описи дел за 2024 год</t>
  </si>
  <si>
    <t>Увязывание папок-корон в связки по 3 штуки в каждую для дальнейшего перемещения с 1 этажа в подвал</t>
  </si>
  <si>
    <t>Дела по охране труда: карты специальной оценки условий труда, протоколы измерений параметров на рабочих местах за 2018, 2019, 2020 гг., утвержденные в 2021 г. (частичная архивная обработка)</t>
  </si>
  <si>
    <t>Договор с аналогичными параметрами не заключался</t>
  </si>
  <si>
    <t>Нумерация листов в делах (220 дел по 250 листов)</t>
  </si>
  <si>
    <t>Статья сметы затрат: "Переплетные работы", лот 085-0012799</t>
  </si>
  <si>
    <t>ТКП от 23.04.2026  №МКС/58/17</t>
  </si>
  <si>
    <t>ТКП от 23.04.2026  №МКС/58/18</t>
  </si>
  <si>
    <t>ТКП от 23.04.2026  №МКС/58/19</t>
  </si>
  <si>
    <t>Контрагент 1</t>
  </si>
  <si>
    <t>Контрагент 2</t>
  </si>
  <si>
    <t>Контрагент 3</t>
  </si>
  <si>
    <t xml:space="preserve">  ( Семьсот пятнадцать тысяч шестьсот двадцать восемь рублей  68 коп. с НДС-22%)</t>
  </si>
  <si>
    <t>На основе ТКП и договора-аналога начальная (плановая) стоимость закупки 085-0012799 составляет: 715 628,68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</si>
</sst>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\ _₽"/>
    <numFmt numFmtId="166" formatCode="#,##0.00\ &quot;₽&quot;"/>
  </numFmts>
  <fonts count="17" x14ac:knownFonts="1">
    <font>
      <sz val="11"/>
      <color theme="1"/>
      <name val="Calibri"/>
      <scheme val="minor"/>
    </font>
    <font>
      <sz val="10"/>
      <name val="Arial Cyr"/>
    </font>
    <font>
      <sz val="11"/>
      <color theme="1"/>
      <name val="Times New Roman"/>
    </font>
    <font>
      <b/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theme="1"/>
      <name val="Times New Roman"/>
    </font>
    <font>
      <b/>
      <sz val="12"/>
      <name val="Times New Roman"/>
    </font>
    <font>
      <sz val="11"/>
      <name val="Times New Roman"/>
    </font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1" fillId="0" borderId="0" applyFont="0" applyFill="0" applyBorder="0" applyProtection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0" fillId="0" borderId="15" xfId="0" applyNumberFormat="1" applyFont="1" applyFill="1" applyBorder="1" applyAlignment="1" applyProtection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10" fillId="0" borderId="16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8" xfId="0" applyFont="1" applyFill="1" applyBorder="1" applyAlignment="1">
      <alignment horizontal="center" vertical="center" wrapText="1" shrinkToFit="1"/>
    </xf>
    <xf numFmtId="0" fontId="2" fillId="0" borderId="19" xfId="0" applyFont="1" applyFill="1" applyBorder="1" applyAlignment="1">
      <alignment horizontal="center" vertical="center" wrapText="1" shrinkToFit="1"/>
    </xf>
    <xf numFmtId="0" fontId="2" fillId="0" borderId="20" xfId="0" applyFont="1" applyFill="1" applyBorder="1" applyAlignment="1">
      <alignment horizontal="center"/>
    </xf>
    <xf numFmtId="0" fontId="15" fillId="0" borderId="18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164" fontId="3" fillId="0" borderId="0" xfId="0" applyNumberFormat="1" applyFont="1" applyAlignment="1">
      <alignment horizontal="center"/>
    </xf>
    <xf numFmtId="1" fontId="10" fillId="0" borderId="2" xfId="0" applyNumberFormat="1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zoomScale="110" workbookViewId="0">
      <pane ySplit="5" topLeftCell="A114" activePane="bottomLeft" state="frozen"/>
      <selection activeCell="H5" sqref="H5"/>
      <selection pane="bottomLeft" activeCell="E118" sqref="E118"/>
    </sheetView>
  </sheetViews>
  <sheetFormatPr defaultRowHeight="15" x14ac:dyDescent="0.25"/>
  <cols>
    <col min="1" max="1" width="5.140625" style="2" customWidth="1"/>
    <col min="2" max="2" width="56.28515625" style="2" customWidth="1"/>
    <col min="3" max="3" width="31.140625" style="2" customWidth="1"/>
    <col min="4" max="4" width="32.28515625" style="2" customWidth="1"/>
    <col min="5" max="5" width="9.5703125" style="2" customWidth="1"/>
    <col min="6" max="6" width="14.85546875" style="2" customWidth="1"/>
    <col min="7" max="7" width="14.28515625" style="3" customWidth="1"/>
    <col min="8" max="8" width="18.42578125" style="3" customWidth="1"/>
    <col min="9" max="9" width="16.5703125" style="3" customWidth="1"/>
    <col min="10" max="10" width="13.28515625" style="1" bestFit="1" customWidth="1"/>
    <col min="11" max="247" width="9.140625" style="1"/>
    <col min="248" max="248" width="5.140625" style="1" customWidth="1"/>
    <col min="249" max="249" width="20.85546875" style="1" customWidth="1"/>
    <col min="250" max="250" width="44.28515625" style="1" customWidth="1"/>
    <col min="251" max="251" width="10.28515625" style="1" customWidth="1"/>
    <col min="252" max="252" width="10.42578125" style="1" customWidth="1"/>
    <col min="253" max="253" width="13.5703125" style="1" bestFit="1" customWidth="1"/>
    <col min="254" max="254" width="16.42578125" style="1" customWidth="1"/>
    <col min="255" max="255" width="14.85546875" style="1" customWidth="1"/>
    <col min="256" max="256" width="15" style="1" customWidth="1"/>
    <col min="257" max="257" width="12.5703125" style="1" bestFit="1" customWidth="1"/>
    <col min="258" max="258" width="12.42578125" style="1" customWidth="1"/>
    <col min="259" max="259" width="10.5703125" style="1" customWidth="1"/>
    <col min="260" max="503" width="9.140625" style="1"/>
    <col min="504" max="504" width="5.140625" style="1" customWidth="1"/>
    <col min="505" max="505" width="20.85546875" style="1" customWidth="1"/>
    <col min="506" max="506" width="44.28515625" style="1" customWidth="1"/>
    <col min="507" max="507" width="10.28515625" style="1" customWidth="1"/>
    <col min="508" max="508" width="10.42578125" style="1" customWidth="1"/>
    <col min="509" max="509" width="13.5703125" style="1" bestFit="1" customWidth="1"/>
    <col min="510" max="510" width="16.42578125" style="1" customWidth="1"/>
    <col min="511" max="511" width="14.85546875" style="1" customWidth="1"/>
    <col min="512" max="512" width="15" style="1" customWidth="1"/>
    <col min="513" max="513" width="12.5703125" style="1" bestFit="1" customWidth="1"/>
    <col min="514" max="514" width="12.42578125" style="1" customWidth="1"/>
    <col min="515" max="515" width="10.5703125" style="1" customWidth="1"/>
    <col min="516" max="759" width="9.140625" style="1"/>
    <col min="760" max="760" width="5.140625" style="1" customWidth="1"/>
    <col min="761" max="761" width="20.85546875" style="1" customWidth="1"/>
    <col min="762" max="762" width="44.28515625" style="1" customWidth="1"/>
    <col min="763" max="763" width="10.28515625" style="1" customWidth="1"/>
    <col min="764" max="764" width="10.42578125" style="1" customWidth="1"/>
    <col min="765" max="765" width="13.5703125" style="1" bestFit="1" customWidth="1"/>
    <col min="766" max="766" width="16.42578125" style="1" customWidth="1"/>
    <col min="767" max="767" width="14.85546875" style="1" customWidth="1"/>
    <col min="768" max="768" width="15" style="1" customWidth="1"/>
    <col min="769" max="769" width="12.5703125" style="1" bestFit="1" customWidth="1"/>
    <col min="770" max="770" width="12.42578125" style="1" customWidth="1"/>
    <col min="771" max="771" width="10.5703125" style="1" customWidth="1"/>
    <col min="772" max="1015" width="9.140625" style="1"/>
    <col min="1016" max="1016" width="5.140625" style="1" customWidth="1"/>
    <col min="1017" max="1017" width="20.85546875" style="1" customWidth="1"/>
    <col min="1018" max="1018" width="44.28515625" style="1" customWidth="1"/>
    <col min="1019" max="1019" width="10.28515625" style="1" customWidth="1"/>
    <col min="1020" max="1020" width="10.42578125" style="1" customWidth="1"/>
    <col min="1021" max="1021" width="13.5703125" style="1" bestFit="1" customWidth="1"/>
    <col min="1022" max="1022" width="16.42578125" style="1" customWidth="1"/>
    <col min="1023" max="1023" width="14.85546875" style="1" customWidth="1"/>
    <col min="1024" max="1024" width="15" style="1" customWidth="1"/>
    <col min="1025" max="1025" width="12.5703125" style="1" bestFit="1" customWidth="1"/>
    <col min="1026" max="1026" width="12.42578125" style="1" customWidth="1"/>
    <col min="1027" max="1027" width="10.5703125" style="1" customWidth="1"/>
    <col min="1028" max="1271" width="9.140625" style="1"/>
    <col min="1272" max="1272" width="5.140625" style="1" customWidth="1"/>
    <col min="1273" max="1273" width="20.85546875" style="1" customWidth="1"/>
    <col min="1274" max="1274" width="44.28515625" style="1" customWidth="1"/>
    <col min="1275" max="1275" width="10.28515625" style="1" customWidth="1"/>
    <col min="1276" max="1276" width="10.42578125" style="1" customWidth="1"/>
    <col min="1277" max="1277" width="13.5703125" style="1" bestFit="1" customWidth="1"/>
    <col min="1278" max="1278" width="16.42578125" style="1" customWidth="1"/>
    <col min="1279" max="1279" width="14.85546875" style="1" customWidth="1"/>
    <col min="1280" max="1280" width="15" style="1" customWidth="1"/>
    <col min="1281" max="1281" width="12.5703125" style="1" bestFit="1" customWidth="1"/>
    <col min="1282" max="1282" width="12.42578125" style="1" customWidth="1"/>
    <col min="1283" max="1283" width="10.5703125" style="1" customWidth="1"/>
    <col min="1284" max="1527" width="9.140625" style="1"/>
    <col min="1528" max="1528" width="5.140625" style="1" customWidth="1"/>
    <col min="1529" max="1529" width="20.85546875" style="1" customWidth="1"/>
    <col min="1530" max="1530" width="44.28515625" style="1" customWidth="1"/>
    <col min="1531" max="1531" width="10.28515625" style="1" customWidth="1"/>
    <col min="1532" max="1532" width="10.42578125" style="1" customWidth="1"/>
    <col min="1533" max="1533" width="13.5703125" style="1" bestFit="1" customWidth="1"/>
    <col min="1534" max="1534" width="16.42578125" style="1" customWidth="1"/>
    <col min="1535" max="1535" width="14.85546875" style="1" customWidth="1"/>
    <col min="1536" max="1536" width="15" style="1" customWidth="1"/>
    <col min="1537" max="1537" width="12.5703125" style="1" bestFit="1" customWidth="1"/>
    <col min="1538" max="1538" width="12.42578125" style="1" customWidth="1"/>
    <col min="1539" max="1539" width="10.5703125" style="1" customWidth="1"/>
    <col min="1540" max="1783" width="9.140625" style="1"/>
    <col min="1784" max="1784" width="5.140625" style="1" customWidth="1"/>
    <col min="1785" max="1785" width="20.85546875" style="1" customWidth="1"/>
    <col min="1786" max="1786" width="44.28515625" style="1" customWidth="1"/>
    <col min="1787" max="1787" width="10.28515625" style="1" customWidth="1"/>
    <col min="1788" max="1788" width="10.42578125" style="1" customWidth="1"/>
    <col min="1789" max="1789" width="13.5703125" style="1" bestFit="1" customWidth="1"/>
    <col min="1790" max="1790" width="16.42578125" style="1" customWidth="1"/>
    <col min="1791" max="1791" width="14.85546875" style="1" customWidth="1"/>
    <col min="1792" max="1792" width="15" style="1" customWidth="1"/>
    <col min="1793" max="1793" width="12.5703125" style="1" bestFit="1" customWidth="1"/>
    <col min="1794" max="1794" width="12.42578125" style="1" customWidth="1"/>
    <col min="1795" max="1795" width="10.5703125" style="1" customWidth="1"/>
    <col min="1796" max="2039" width="9.140625" style="1"/>
    <col min="2040" max="2040" width="5.140625" style="1" customWidth="1"/>
    <col min="2041" max="2041" width="20.85546875" style="1" customWidth="1"/>
    <col min="2042" max="2042" width="44.28515625" style="1" customWidth="1"/>
    <col min="2043" max="2043" width="10.28515625" style="1" customWidth="1"/>
    <col min="2044" max="2044" width="10.42578125" style="1" customWidth="1"/>
    <col min="2045" max="2045" width="13.5703125" style="1" bestFit="1" customWidth="1"/>
    <col min="2046" max="2046" width="16.42578125" style="1" customWidth="1"/>
    <col min="2047" max="2047" width="14.85546875" style="1" customWidth="1"/>
    <col min="2048" max="2048" width="15" style="1" customWidth="1"/>
    <col min="2049" max="2049" width="12.5703125" style="1" bestFit="1" customWidth="1"/>
    <col min="2050" max="2050" width="12.42578125" style="1" customWidth="1"/>
    <col min="2051" max="2051" width="10.5703125" style="1" customWidth="1"/>
    <col min="2052" max="2295" width="9.140625" style="1"/>
    <col min="2296" max="2296" width="5.140625" style="1" customWidth="1"/>
    <col min="2297" max="2297" width="20.85546875" style="1" customWidth="1"/>
    <col min="2298" max="2298" width="44.28515625" style="1" customWidth="1"/>
    <col min="2299" max="2299" width="10.28515625" style="1" customWidth="1"/>
    <col min="2300" max="2300" width="10.42578125" style="1" customWidth="1"/>
    <col min="2301" max="2301" width="13.5703125" style="1" bestFit="1" customWidth="1"/>
    <col min="2302" max="2302" width="16.42578125" style="1" customWidth="1"/>
    <col min="2303" max="2303" width="14.85546875" style="1" customWidth="1"/>
    <col min="2304" max="2304" width="15" style="1" customWidth="1"/>
    <col min="2305" max="2305" width="12.5703125" style="1" bestFit="1" customWidth="1"/>
    <col min="2306" max="2306" width="12.42578125" style="1" customWidth="1"/>
    <col min="2307" max="2307" width="10.5703125" style="1" customWidth="1"/>
    <col min="2308" max="2551" width="9.140625" style="1"/>
    <col min="2552" max="2552" width="5.140625" style="1" customWidth="1"/>
    <col min="2553" max="2553" width="20.85546875" style="1" customWidth="1"/>
    <col min="2554" max="2554" width="44.28515625" style="1" customWidth="1"/>
    <col min="2555" max="2555" width="10.28515625" style="1" customWidth="1"/>
    <col min="2556" max="2556" width="10.42578125" style="1" customWidth="1"/>
    <col min="2557" max="2557" width="13.5703125" style="1" bestFit="1" customWidth="1"/>
    <col min="2558" max="2558" width="16.42578125" style="1" customWidth="1"/>
    <col min="2559" max="2559" width="14.85546875" style="1" customWidth="1"/>
    <col min="2560" max="2560" width="15" style="1" customWidth="1"/>
    <col min="2561" max="2561" width="12.5703125" style="1" bestFit="1" customWidth="1"/>
    <col min="2562" max="2562" width="12.42578125" style="1" customWidth="1"/>
    <col min="2563" max="2563" width="10.5703125" style="1" customWidth="1"/>
    <col min="2564" max="2807" width="9.140625" style="1"/>
    <col min="2808" max="2808" width="5.140625" style="1" customWidth="1"/>
    <col min="2809" max="2809" width="20.85546875" style="1" customWidth="1"/>
    <col min="2810" max="2810" width="44.28515625" style="1" customWidth="1"/>
    <col min="2811" max="2811" width="10.28515625" style="1" customWidth="1"/>
    <col min="2812" max="2812" width="10.42578125" style="1" customWidth="1"/>
    <col min="2813" max="2813" width="13.5703125" style="1" bestFit="1" customWidth="1"/>
    <col min="2814" max="2814" width="16.42578125" style="1" customWidth="1"/>
    <col min="2815" max="2815" width="14.85546875" style="1" customWidth="1"/>
    <col min="2816" max="2816" width="15" style="1" customWidth="1"/>
    <col min="2817" max="2817" width="12.5703125" style="1" bestFit="1" customWidth="1"/>
    <col min="2818" max="2818" width="12.42578125" style="1" customWidth="1"/>
    <col min="2819" max="2819" width="10.5703125" style="1" customWidth="1"/>
    <col min="2820" max="3063" width="9.140625" style="1"/>
    <col min="3064" max="3064" width="5.140625" style="1" customWidth="1"/>
    <col min="3065" max="3065" width="20.85546875" style="1" customWidth="1"/>
    <col min="3066" max="3066" width="44.28515625" style="1" customWidth="1"/>
    <col min="3067" max="3067" width="10.28515625" style="1" customWidth="1"/>
    <col min="3068" max="3068" width="10.42578125" style="1" customWidth="1"/>
    <col min="3069" max="3069" width="13.5703125" style="1" bestFit="1" customWidth="1"/>
    <col min="3070" max="3070" width="16.42578125" style="1" customWidth="1"/>
    <col min="3071" max="3071" width="14.85546875" style="1" customWidth="1"/>
    <col min="3072" max="3072" width="15" style="1" customWidth="1"/>
    <col min="3073" max="3073" width="12.5703125" style="1" bestFit="1" customWidth="1"/>
    <col min="3074" max="3074" width="12.42578125" style="1" customWidth="1"/>
    <col min="3075" max="3075" width="10.5703125" style="1" customWidth="1"/>
    <col min="3076" max="3319" width="9.140625" style="1"/>
    <col min="3320" max="3320" width="5.140625" style="1" customWidth="1"/>
    <col min="3321" max="3321" width="20.85546875" style="1" customWidth="1"/>
    <col min="3322" max="3322" width="44.28515625" style="1" customWidth="1"/>
    <col min="3323" max="3323" width="10.28515625" style="1" customWidth="1"/>
    <col min="3324" max="3324" width="10.42578125" style="1" customWidth="1"/>
    <col min="3325" max="3325" width="13.5703125" style="1" bestFit="1" customWidth="1"/>
    <col min="3326" max="3326" width="16.42578125" style="1" customWidth="1"/>
    <col min="3327" max="3327" width="14.85546875" style="1" customWidth="1"/>
    <col min="3328" max="3328" width="15" style="1" customWidth="1"/>
    <col min="3329" max="3329" width="12.5703125" style="1" bestFit="1" customWidth="1"/>
    <col min="3330" max="3330" width="12.42578125" style="1" customWidth="1"/>
    <col min="3331" max="3331" width="10.5703125" style="1" customWidth="1"/>
    <col min="3332" max="3575" width="9.140625" style="1"/>
    <col min="3576" max="3576" width="5.140625" style="1" customWidth="1"/>
    <col min="3577" max="3577" width="20.85546875" style="1" customWidth="1"/>
    <col min="3578" max="3578" width="44.28515625" style="1" customWidth="1"/>
    <col min="3579" max="3579" width="10.28515625" style="1" customWidth="1"/>
    <col min="3580" max="3580" width="10.42578125" style="1" customWidth="1"/>
    <col min="3581" max="3581" width="13.5703125" style="1" bestFit="1" customWidth="1"/>
    <col min="3582" max="3582" width="16.42578125" style="1" customWidth="1"/>
    <col min="3583" max="3583" width="14.85546875" style="1" customWidth="1"/>
    <col min="3584" max="3584" width="15" style="1" customWidth="1"/>
    <col min="3585" max="3585" width="12.5703125" style="1" bestFit="1" customWidth="1"/>
    <col min="3586" max="3586" width="12.42578125" style="1" customWidth="1"/>
    <col min="3587" max="3587" width="10.5703125" style="1" customWidth="1"/>
    <col min="3588" max="3831" width="9.140625" style="1"/>
    <col min="3832" max="3832" width="5.140625" style="1" customWidth="1"/>
    <col min="3833" max="3833" width="20.85546875" style="1" customWidth="1"/>
    <col min="3834" max="3834" width="44.28515625" style="1" customWidth="1"/>
    <col min="3835" max="3835" width="10.28515625" style="1" customWidth="1"/>
    <col min="3836" max="3836" width="10.42578125" style="1" customWidth="1"/>
    <col min="3837" max="3837" width="13.5703125" style="1" bestFit="1" customWidth="1"/>
    <col min="3838" max="3838" width="16.42578125" style="1" customWidth="1"/>
    <col min="3839" max="3839" width="14.85546875" style="1" customWidth="1"/>
    <col min="3840" max="3840" width="15" style="1" customWidth="1"/>
    <col min="3841" max="3841" width="12.5703125" style="1" bestFit="1" customWidth="1"/>
    <col min="3842" max="3842" width="12.42578125" style="1" customWidth="1"/>
    <col min="3843" max="3843" width="10.5703125" style="1" customWidth="1"/>
    <col min="3844" max="4087" width="9.140625" style="1"/>
    <col min="4088" max="4088" width="5.140625" style="1" customWidth="1"/>
    <col min="4089" max="4089" width="20.85546875" style="1" customWidth="1"/>
    <col min="4090" max="4090" width="44.28515625" style="1" customWidth="1"/>
    <col min="4091" max="4091" width="10.28515625" style="1" customWidth="1"/>
    <col min="4092" max="4092" width="10.42578125" style="1" customWidth="1"/>
    <col min="4093" max="4093" width="13.5703125" style="1" bestFit="1" customWidth="1"/>
    <col min="4094" max="4094" width="16.42578125" style="1" customWidth="1"/>
    <col min="4095" max="4095" width="14.85546875" style="1" customWidth="1"/>
    <col min="4096" max="4096" width="15" style="1" customWidth="1"/>
    <col min="4097" max="4097" width="12.5703125" style="1" bestFit="1" customWidth="1"/>
    <col min="4098" max="4098" width="12.42578125" style="1" customWidth="1"/>
    <col min="4099" max="4099" width="10.5703125" style="1" customWidth="1"/>
    <col min="4100" max="4343" width="9.140625" style="1"/>
    <col min="4344" max="4344" width="5.140625" style="1" customWidth="1"/>
    <col min="4345" max="4345" width="20.85546875" style="1" customWidth="1"/>
    <col min="4346" max="4346" width="44.28515625" style="1" customWidth="1"/>
    <col min="4347" max="4347" width="10.28515625" style="1" customWidth="1"/>
    <col min="4348" max="4348" width="10.42578125" style="1" customWidth="1"/>
    <col min="4349" max="4349" width="13.5703125" style="1" bestFit="1" customWidth="1"/>
    <col min="4350" max="4350" width="16.42578125" style="1" customWidth="1"/>
    <col min="4351" max="4351" width="14.85546875" style="1" customWidth="1"/>
    <col min="4352" max="4352" width="15" style="1" customWidth="1"/>
    <col min="4353" max="4353" width="12.5703125" style="1" bestFit="1" customWidth="1"/>
    <col min="4354" max="4354" width="12.42578125" style="1" customWidth="1"/>
    <col min="4355" max="4355" width="10.5703125" style="1" customWidth="1"/>
    <col min="4356" max="4599" width="9.140625" style="1"/>
    <col min="4600" max="4600" width="5.140625" style="1" customWidth="1"/>
    <col min="4601" max="4601" width="20.85546875" style="1" customWidth="1"/>
    <col min="4602" max="4602" width="44.28515625" style="1" customWidth="1"/>
    <col min="4603" max="4603" width="10.28515625" style="1" customWidth="1"/>
    <col min="4604" max="4604" width="10.42578125" style="1" customWidth="1"/>
    <col min="4605" max="4605" width="13.5703125" style="1" bestFit="1" customWidth="1"/>
    <col min="4606" max="4606" width="16.42578125" style="1" customWidth="1"/>
    <col min="4607" max="4607" width="14.85546875" style="1" customWidth="1"/>
    <col min="4608" max="4608" width="15" style="1" customWidth="1"/>
    <col min="4609" max="4609" width="12.5703125" style="1" bestFit="1" customWidth="1"/>
    <col min="4610" max="4610" width="12.42578125" style="1" customWidth="1"/>
    <col min="4611" max="4611" width="10.5703125" style="1" customWidth="1"/>
    <col min="4612" max="4855" width="9.140625" style="1"/>
    <col min="4856" max="4856" width="5.140625" style="1" customWidth="1"/>
    <col min="4857" max="4857" width="20.85546875" style="1" customWidth="1"/>
    <col min="4858" max="4858" width="44.28515625" style="1" customWidth="1"/>
    <col min="4859" max="4859" width="10.28515625" style="1" customWidth="1"/>
    <col min="4860" max="4860" width="10.42578125" style="1" customWidth="1"/>
    <col min="4861" max="4861" width="13.5703125" style="1" bestFit="1" customWidth="1"/>
    <col min="4862" max="4862" width="16.42578125" style="1" customWidth="1"/>
    <col min="4863" max="4863" width="14.85546875" style="1" customWidth="1"/>
    <col min="4864" max="4864" width="15" style="1" customWidth="1"/>
    <col min="4865" max="4865" width="12.5703125" style="1" bestFit="1" customWidth="1"/>
    <col min="4866" max="4866" width="12.42578125" style="1" customWidth="1"/>
    <col min="4867" max="4867" width="10.5703125" style="1" customWidth="1"/>
    <col min="4868" max="5111" width="9.140625" style="1"/>
    <col min="5112" max="5112" width="5.140625" style="1" customWidth="1"/>
    <col min="5113" max="5113" width="20.85546875" style="1" customWidth="1"/>
    <col min="5114" max="5114" width="44.28515625" style="1" customWidth="1"/>
    <col min="5115" max="5115" width="10.28515625" style="1" customWidth="1"/>
    <col min="5116" max="5116" width="10.42578125" style="1" customWidth="1"/>
    <col min="5117" max="5117" width="13.5703125" style="1" bestFit="1" customWidth="1"/>
    <col min="5118" max="5118" width="16.42578125" style="1" customWidth="1"/>
    <col min="5119" max="5119" width="14.85546875" style="1" customWidth="1"/>
    <col min="5120" max="5120" width="15" style="1" customWidth="1"/>
    <col min="5121" max="5121" width="12.5703125" style="1" bestFit="1" customWidth="1"/>
    <col min="5122" max="5122" width="12.42578125" style="1" customWidth="1"/>
    <col min="5123" max="5123" width="10.5703125" style="1" customWidth="1"/>
    <col min="5124" max="5367" width="9.140625" style="1"/>
    <col min="5368" max="5368" width="5.140625" style="1" customWidth="1"/>
    <col min="5369" max="5369" width="20.85546875" style="1" customWidth="1"/>
    <col min="5370" max="5370" width="44.28515625" style="1" customWidth="1"/>
    <col min="5371" max="5371" width="10.28515625" style="1" customWidth="1"/>
    <col min="5372" max="5372" width="10.42578125" style="1" customWidth="1"/>
    <col min="5373" max="5373" width="13.5703125" style="1" bestFit="1" customWidth="1"/>
    <col min="5374" max="5374" width="16.42578125" style="1" customWidth="1"/>
    <col min="5375" max="5375" width="14.85546875" style="1" customWidth="1"/>
    <col min="5376" max="5376" width="15" style="1" customWidth="1"/>
    <col min="5377" max="5377" width="12.5703125" style="1" bestFit="1" customWidth="1"/>
    <col min="5378" max="5378" width="12.42578125" style="1" customWidth="1"/>
    <col min="5379" max="5379" width="10.5703125" style="1" customWidth="1"/>
    <col min="5380" max="5623" width="9.140625" style="1"/>
    <col min="5624" max="5624" width="5.140625" style="1" customWidth="1"/>
    <col min="5625" max="5625" width="20.85546875" style="1" customWidth="1"/>
    <col min="5626" max="5626" width="44.28515625" style="1" customWidth="1"/>
    <col min="5627" max="5627" width="10.28515625" style="1" customWidth="1"/>
    <col min="5628" max="5628" width="10.42578125" style="1" customWidth="1"/>
    <col min="5629" max="5629" width="13.5703125" style="1" bestFit="1" customWidth="1"/>
    <col min="5630" max="5630" width="16.42578125" style="1" customWidth="1"/>
    <col min="5631" max="5631" width="14.85546875" style="1" customWidth="1"/>
    <col min="5632" max="5632" width="15" style="1" customWidth="1"/>
    <col min="5633" max="5633" width="12.5703125" style="1" bestFit="1" customWidth="1"/>
    <col min="5634" max="5634" width="12.42578125" style="1" customWidth="1"/>
    <col min="5635" max="5635" width="10.5703125" style="1" customWidth="1"/>
    <col min="5636" max="5879" width="9.140625" style="1"/>
    <col min="5880" max="5880" width="5.140625" style="1" customWidth="1"/>
    <col min="5881" max="5881" width="20.85546875" style="1" customWidth="1"/>
    <col min="5882" max="5882" width="44.28515625" style="1" customWidth="1"/>
    <col min="5883" max="5883" width="10.28515625" style="1" customWidth="1"/>
    <col min="5884" max="5884" width="10.42578125" style="1" customWidth="1"/>
    <col min="5885" max="5885" width="13.5703125" style="1" bestFit="1" customWidth="1"/>
    <col min="5886" max="5886" width="16.42578125" style="1" customWidth="1"/>
    <col min="5887" max="5887" width="14.85546875" style="1" customWidth="1"/>
    <col min="5888" max="5888" width="15" style="1" customWidth="1"/>
    <col min="5889" max="5889" width="12.5703125" style="1" bestFit="1" customWidth="1"/>
    <col min="5890" max="5890" width="12.42578125" style="1" customWidth="1"/>
    <col min="5891" max="5891" width="10.5703125" style="1" customWidth="1"/>
    <col min="5892" max="6135" width="9.140625" style="1"/>
    <col min="6136" max="6136" width="5.140625" style="1" customWidth="1"/>
    <col min="6137" max="6137" width="20.85546875" style="1" customWidth="1"/>
    <col min="6138" max="6138" width="44.28515625" style="1" customWidth="1"/>
    <col min="6139" max="6139" width="10.28515625" style="1" customWidth="1"/>
    <col min="6140" max="6140" width="10.42578125" style="1" customWidth="1"/>
    <col min="6141" max="6141" width="13.5703125" style="1" bestFit="1" customWidth="1"/>
    <col min="6142" max="6142" width="16.42578125" style="1" customWidth="1"/>
    <col min="6143" max="6143" width="14.85546875" style="1" customWidth="1"/>
    <col min="6144" max="6144" width="15" style="1" customWidth="1"/>
    <col min="6145" max="6145" width="12.5703125" style="1" bestFit="1" customWidth="1"/>
    <col min="6146" max="6146" width="12.42578125" style="1" customWidth="1"/>
    <col min="6147" max="6147" width="10.5703125" style="1" customWidth="1"/>
    <col min="6148" max="6391" width="9.140625" style="1"/>
    <col min="6392" max="6392" width="5.140625" style="1" customWidth="1"/>
    <col min="6393" max="6393" width="20.85546875" style="1" customWidth="1"/>
    <col min="6394" max="6394" width="44.28515625" style="1" customWidth="1"/>
    <col min="6395" max="6395" width="10.28515625" style="1" customWidth="1"/>
    <col min="6396" max="6396" width="10.42578125" style="1" customWidth="1"/>
    <col min="6397" max="6397" width="13.5703125" style="1" bestFit="1" customWidth="1"/>
    <col min="6398" max="6398" width="16.42578125" style="1" customWidth="1"/>
    <col min="6399" max="6399" width="14.85546875" style="1" customWidth="1"/>
    <col min="6400" max="6400" width="15" style="1" customWidth="1"/>
    <col min="6401" max="6401" width="12.5703125" style="1" bestFit="1" customWidth="1"/>
    <col min="6402" max="6402" width="12.42578125" style="1" customWidth="1"/>
    <col min="6403" max="6403" width="10.5703125" style="1" customWidth="1"/>
    <col min="6404" max="6647" width="9.140625" style="1"/>
    <col min="6648" max="6648" width="5.140625" style="1" customWidth="1"/>
    <col min="6649" max="6649" width="20.85546875" style="1" customWidth="1"/>
    <col min="6650" max="6650" width="44.28515625" style="1" customWidth="1"/>
    <col min="6651" max="6651" width="10.28515625" style="1" customWidth="1"/>
    <col min="6652" max="6652" width="10.42578125" style="1" customWidth="1"/>
    <col min="6653" max="6653" width="13.5703125" style="1" bestFit="1" customWidth="1"/>
    <col min="6654" max="6654" width="16.42578125" style="1" customWidth="1"/>
    <col min="6655" max="6655" width="14.85546875" style="1" customWidth="1"/>
    <col min="6656" max="6656" width="15" style="1" customWidth="1"/>
    <col min="6657" max="6657" width="12.5703125" style="1" bestFit="1" customWidth="1"/>
    <col min="6658" max="6658" width="12.42578125" style="1" customWidth="1"/>
    <col min="6659" max="6659" width="10.5703125" style="1" customWidth="1"/>
    <col min="6660" max="6903" width="9.140625" style="1"/>
    <col min="6904" max="6904" width="5.140625" style="1" customWidth="1"/>
    <col min="6905" max="6905" width="20.85546875" style="1" customWidth="1"/>
    <col min="6906" max="6906" width="44.28515625" style="1" customWidth="1"/>
    <col min="6907" max="6907" width="10.28515625" style="1" customWidth="1"/>
    <col min="6908" max="6908" width="10.42578125" style="1" customWidth="1"/>
    <col min="6909" max="6909" width="13.5703125" style="1" bestFit="1" customWidth="1"/>
    <col min="6910" max="6910" width="16.42578125" style="1" customWidth="1"/>
    <col min="6911" max="6911" width="14.85546875" style="1" customWidth="1"/>
    <col min="6912" max="6912" width="15" style="1" customWidth="1"/>
    <col min="6913" max="6913" width="12.5703125" style="1" bestFit="1" customWidth="1"/>
    <col min="6914" max="6914" width="12.42578125" style="1" customWidth="1"/>
    <col min="6915" max="6915" width="10.5703125" style="1" customWidth="1"/>
    <col min="6916" max="7159" width="9.140625" style="1"/>
    <col min="7160" max="7160" width="5.140625" style="1" customWidth="1"/>
    <col min="7161" max="7161" width="20.85546875" style="1" customWidth="1"/>
    <col min="7162" max="7162" width="44.28515625" style="1" customWidth="1"/>
    <col min="7163" max="7163" width="10.28515625" style="1" customWidth="1"/>
    <col min="7164" max="7164" width="10.42578125" style="1" customWidth="1"/>
    <col min="7165" max="7165" width="13.5703125" style="1" bestFit="1" customWidth="1"/>
    <col min="7166" max="7166" width="16.42578125" style="1" customWidth="1"/>
    <col min="7167" max="7167" width="14.85546875" style="1" customWidth="1"/>
    <col min="7168" max="7168" width="15" style="1" customWidth="1"/>
    <col min="7169" max="7169" width="12.5703125" style="1" bestFit="1" customWidth="1"/>
    <col min="7170" max="7170" width="12.42578125" style="1" customWidth="1"/>
    <col min="7171" max="7171" width="10.5703125" style="1" customWidth="1"/>
    <col min="7172" max="7415" width="9.140625" style="1"/>
    <col min="7416" max="7416" width="5.140625" style="1" customWidth="1"/>
    <col min="7417" max="7417" width="20.85546875" style="1" customWidth="1"/>
    <col min="7418" max="7418" width="44.28515625" style="1" customWidth="1"/>
    <col min="7419" max="7419" width="10.28515625" style="1" customWidth="1"/>
    <col min="7420" max="7420" width="10.42578125" style="1" customWidth="1"/>
    <col min="7421" max="7421" width="13.5703125" style="1" bestFit="1" customWidth="1"/>
    <col min="7422" max="7422" width="16.42578125" style="1" customWidth="1"/>
    <col min="7423" max="7423" width="14.85546875" style="1" customWidth="1"/>
    <col min="7424" max="7424" width="15" style="1" customWidth="1"/>
    <col min="7425" max="7425" width="12.5703125" style="1" bestFit="1" customWidth="1"/>
    <col min="7426" max="7426" width="12.42578125" style="1" customWidth="1"/>
    <col min="7427" max="7427" width="10.5703125" style="1" customWidth="1"/>
    <col min="7428" max="7671" width="9.140625" style="1"/>
    <col min="7672" max="7672" width="5.140625" style="1" customWidth="1"/>
    <col min="7673" max="7673" width="20.85546875" style="1" customWidth="1"/>
    <col min="7674" max="7674" width="44.28515625" style="1" customWidth="1"/>
    <col min="7675" max="7675" width="10.28515625" style="1" customWidth="1"/>
    <col min="7676" max="7676" width="10.42578125" style="1" customWidth="1"/>
    <col min="7677" max="7677" width="13.5703125" style="1" bestFit="1" customWidth="1"/>
    <col min="7678" max="7678" width="16.42578125" style="1" customWidth="1"/>
    <col min="7679" max="7679" width="14.85546875" style="1" customWidth="1"/>
    <col min="7680" max="7680" width="15" style="1" customWidth="1"/>
    <col min="7681" max="7681" width="12.5703125" style="1" bestFit="1" customWidth="1"/>
    <col min="7682" max="7682" width="12.42578125" style="1" customWidth="1"/>
    <col min="7683" max="7683" width="10.5703125" style="1" customWidth="1"/>
    <col min="7684" max="7927" width="9.140625" style="1"/>
    <col min="7928" max="7928" width="5.140625" style="1" customWidth="1"/>
    <col min="7929" max="7929" width="20.85546875" style="1" customWidth="1"/>
    <col min="7930" max="7930" width="44.28515625" style="1" customWidth="1"/>
    <col min="7931" max="7931" width="10.28515625" style="1" customWidth="1"/>
    <col min="7932" max="7932" width="10.42578125" style="1" customWidth="1"/>
    <col min="7933" max="7933" width="13.5703125" style="1" bestFit="1" customWidth="1"/>
    <col min="7934" max="7934" width="16.42578125" style="1" customWidth="1"/>
    <col min="7935" max="7935" width="14.85546875" style="1" customWidth="1"/>
    <col min="7936" max="7936" width="15" style="1" customWidth="1"/>
    <col min="7937" max="7937" width="12.5703125" style="1" bestFit="1" customWidth="1"/>
    <col min="7938" max="7938" width="12.42578125" style="1" customWidth="1"/>
    <col min="7939" max="7939" width="10.5703125" style="1" customWidth="1"/>
    <col min="7940" max="8183" width="9.140625" style="1"/>
    <col min="8184" max="8184" width="5.140625" style="1" customWidth="1"/>
    <col min="8185" max="8185" width="20.85546875" style="1" customWidth="1"/>
    <col min="8186" max="8186" width="44.28515625" style="1" customWidth="1"/>
    <col min="8187" max="8187" width="10.28515625" style="1" customWidth="1"/>
    <col min="8188" max="8188" width="10.42578125" style="1" customWidth="1"/>
    <col min="8189" max="8189" width="13.5703125" style="1" bestFit="1" customWidth="1"/>
    <col min="8190" max="8190" width="16.42578125" style="1" customWidth="1"/>
    <col min="8191" max="8191" width="14.85546875" style="1" customWidth="1"/>
    <col min="8192" max="8192" width="15" style="1" customWidth="1"/>
    <col min="8193" max="8193" width="12.5703125" style="1" bestFit="1" customWidth="1"/>
    <col min="8194" max="8194" width="12.42578125" style="1" customWidth="1"/>
    <col min="8195" max="8195" width="10.5703125" style="1" customWidth="1"/>
    <col min="8196" max="8439" width="9.140625" style="1"/>
    <col min="8440" max="8440" width="5.140625" style="1" customWidth="1"/>
    <col min="8441" max="8441" width="20.85546875" style="1" customWidth="1"/>
    <col min="8442" max="8442" width="44.28515625" style="1" customWidth="1"/>
    <col min="8443" max="8443" width="10.28515625" style="1" customWidth="1"/>
    <col min="8444" max="8444" width="10.42578125" style="1" customWidth="1"/>
    <col min="8445" max="8445" width="13.5703125" style="1" bestFit="1" customWidth="1"/>
    <col min="8446" max="8446" width="16.42578125" style="1" customWidth="1"/>
    <col min="8447" max="8447" width="14.85546875" style="1" customWidth="1"/>
    <col min="8448" max="8448" width="15" style="1" customWidth="1"/>
    <col min="8449" max="8449" width="12.5703125" style="1" bestFit="1" customWidth="1"/>
    <col min="8450" max="8450" width="12.42578125" style="1" customWidth="1"/>
    <col min="8451" max="8451" width="10.5703125" style="1" customWidth="1"/>
    <col min="8452" max="8695" width="9.140625" style="1"/>
    <col min="8696" max="8696" width="5.140625" style="1" customWidth="1"/>
    <col min="8697" max="8697" width="20.85546875" style="1" customWidth="1"/>
    <col min="8698" max="8698" width="44.28515625" style="1" customWidth="1"/>
    <col min="8699" max="8699" width="10.28515625" style="1" customWidth="1"/>
    <col min="8700" max="8700" width="10.42578125" style="1" customWidth="1"/>
    <col min="8701" max="8701" width="13.5703125" style="1" bestFit="1" customWidth="1"/>
    <col min="8702" max="8702" width="16.42578125" style="1" customWidth="1"/>
    <col min="8703" max="8703" width="14.85546875" style="1" customWidth="1"/>
    <col min="8704" max="8704" width="15" style="1" customWidth="1"/>
    <col min="8705" max="8705" width="12.5703125" style="1" bestFit="1" customWidth="1"/>
    <col min="8706" max="8706" width="12.42578125" style="1" customWidth="1"/>
    <col min="8707" max="8707" width="10.5703125" style="1" customWidth="1"/>
    <col min="8708" max="8951" width="9.140625" style="1"/>
    <col min="8952" max="8952" width="5.140625" style="1" customWidth="1"/>
    <col min="8953" max="8953" width="20.85546875" style="1" customWidth="1"/>
    <col min="8954" max="8954" width="44.28515625" style="1" customWidth="1"/>
    <col min="8955" max="8955" width="10.28515625" style="1" customWidth="1"/>
    <col min="8956" max="8956" width="10.42578125" style="1" customWidth="1"/>
    <col min="8957" max="8957" width="13.5703125" style="1" bestFit="1" customWidth="1"/>
    <col min="8958" max="8958" width="16.42578125" style="1" customWidth="1"/>
    <col min="8959" max="8959" width="14.85546875" style="1" customWidth="1"/>
    <col min="8960" max="8960" width="15" style="1" customWidth="1"/>
    <col min="8961" max="8961" width="12.5703125" style="1" bestFit="1" customWidth="1"/>
    <col min="8962" max="8962" width="12.42578125" style="1" customWidth="1"/>
    <col min="8963" max="8963" width="10.5703125" style="1" customWidth="1"/>
    <col min="8964" max="9207" width="9.140625" style="1"/>
    <col min="9208" max="9208" width="5.140625" style="1" customWidth="1"/>
    <col min="9209" max="9209" width="20.85546875" style="1" customWidth="1"/>
    <col min="9210" max="9210" width="44.28515625" style="1" customWidth="1"/>
    <col min="9211" max="9211" width="10.28515625" style="1" customWidth="1"/>
    <col min="9212" max="9212" width="10.42578125" style="1" customWidth="1"/>
    <col min="9213" max="9213" width="13.5703125" style="1" bestFit="1" customWidth="1"/>
    <col min="9214" max="9214" width="16.42578125" style="1" customWidth="1"/>
    <col min="9215" max="9215" width="14.85546875" style="1" customWidth="1"/>
    <col min="9216" max="9216" width="15" style="1" customWidth="1"/>
    <col min="9217" max="9217" width="12.5703125" style="1" bestFit="1" customWidth="1"/>
    <col min="9218" max="9218" width="12.42578125" style="1" customWidth="1"/>
    <col min="9219" max="9219" width="10.5703125" style="1" customWidth="1"/>
    <col min="9220" max="9463" width="9.140625" style="1"/>
    <col min="9464" max="9464" width="5.140625" style="1" customWidth="1"/>
    <col min="9465" max="9465" width="20.85546875" style="1" customWidth="1"/>
    <col min="9466" max="9466" width="44.28515625" style="1" customWidth="1"/>
    <col min="9467" max="9467" width="10.28515625" style="1" customWidth="1"/>
    <col min="9468" max="9468" width="10.42578125" style="1" customWidth="1"/>
    <col min="9469" max="9469" width="13.5703125" style="1" bestFit="1" customWidth="1"/>
    <col min="9470" max="9470" width="16.42578125" style="1" customWidth="1"/>
    <col min="9471" max="9471" width="14.85546875" style="1" customWidth="1"/>
    <col min="9472" max="9472" width="15" style="1" customWidth="1"/>
    <col min="9473" max="9473" width="12.5703125" style="1" bestFit="1" customWidth="1"/>
    <col min="9474" max="9474" width="12.42578125" style="1" customWidth="1"/>
    <col min="9475" max="9475" width="10.5703125" style="1" customWidth="1"/>
    <col min="9476" max="9719" width="9.140625" style="1"/>
    <col min="9720" max="9720" width="5.140625" style="1" customWidth="1"/>
    <col min="9721" max="9721" width="20.85546875" style="1" customWidth="1"/>
    <col min="9722" max="9722" width="44.28515625" style="1" customWidth="1"/>
    <col min="9723" max="9723" width="10.28515625" style="1" customWidth="1"/>
    <col min="9724" max="9724" width="10.42578125" style="1" customWidth="1"/>
    <col min="9725" max="9725" width="13.5703125" style="1" bestFit="1" customWidth="1"/>
    <col min="9726" max="9726" width="16.42578125" style="1" customWidth="1"/>
    <col min="9727" max="9727" width="14.85546875" style="1" customWidth="1"/>
    <col min="9728" max="9728" width="15" style="1" customWidth="1"/>
    <col min="9729" max="9729" width="12.5703125" style="1" bestFit="1" customWidth="1"/>
    <col min="9730" max="9730" width="12.42578125" style="1" customWidth="1"/>
    <col min="9731" max="9731" width="10.5703125" style="1" customWidth="1"/>
    <col min="9732" max="9975" width="9.140625" style="1"/>
    <col min="9976" max="9976" width="5.140625" style="1" customWidth="1"/>
    <col min="9977" max="9977" width="20.85546875" style="1" customWidth="1"/>
    <col min="9978" max="9978" width="44.28515625" style="1" customWidth="1"/>
    <col min="9979" max="9979" width="10.28515625" style="1" customWidth="1"/>
    <col min="9980" max="9980" width="10.42578125" style="1" customWidth="1"/>
    <col min="9981" max="9981" width="13.5703125" style="1" bestFit="1" customWidth="1"/>
    <col min="9982" max="9982" width="16.42578125" style="1" customWidth="1"/>
    <col min="9983" max="9983" width="14.85546875" style="1" customWidth="1"/>
    <col min="9984" max="9984" width="15" style="1" customWidth="1"/>
    <col min="9985" max="9985" width="12.5703125" style="1" bestFit="1" customWidth="1"/>
    <col min="9986" max="9986" width="12.42578125" style="1" customWidth="1"/>
    <col min="9987" max="9987" width="10.5703125" style="1" customWidth="1"/>
    <col min="9988" max="10231" width="9.140625" style="1"/>
    <col min="10232" max="10232" width="5.140625" style="1" customWidth="1"/>
    <col min="10233" max="10233" width="20.85546875" style="1" customWidth="1"/>
    <col min="10234" max="10234" width="44.28515625" style="1" customWidth="1"/>
    <col min="10235" max="10235" width="10.28515625" style="1" customWidth="1"/>
    <col min="10236" max="10236" width="10.42578125" style="1" customWidth="1"/>
    <col min="10237" max="10237" width="13.5703125" style="1" bestFit="1" customWidth="1"/>
    <col min="10238" max="10238" width="16.42578125" style="1" customWidth="1"/>
    <col min="10239" max="10239" width="14.85546875" style="1" customWidth="1"/>
    <col min="10240" max="10240" width="15" style="1" customWidth="1"/>
    <col min="10241" max="10241" width="12.5703125" style="1" bestFit="1" customWidth="1"/>
    <col min="10242" max="10242" width="12.42578125" style="1" customWidth="1"/>
    <col min="10243" max="10243" width="10.5703125" style="1" customWidth="1"/>
    <col min="10244" max="10487" width="9.140625" style="1"/>
    <col min="10488" max="10488" width="5.140625" style="1" customWidth="1"/>
    <col min="10489" max="10489" width="20.85546875" style="1" customWidth="1"/>
    <col min="10490" max="10490" width="44.28515625" style="1" customWidth="1"/>
    <col min="10491" max="10491" width="10.28515625" style="1" customWidth="1"/>
    <col min="10492" max="10492" width="10.42578125" style="1" customWidth="1"/>
    <col min="10493" max="10493" width="13.5703125" style="1" bestFit="1" customWidth="1"/>
    <col min="10494" max="10494" width="16.42578125" style="1" customWidth="1"/>
    <col min="10495" max="10495" width="14.85546875" style="1" customWidth="1"/>
    <col min="10496" max="10496" width="15" style="1" customWidth="1"/>
    <col min="10497" max="10497" width="12.5703125" style="1" bestFit="1" customWidth="1"/>
    <col min="10498" max="10498" width="12.42578125" style="1" customWidth="1"/>
    <col min="10499" max="10499" width="10.5703125" style="1" customWidth="1"/>
    <col min="10500" max="10743" width="9.140625" style="1"/>
    <col min="10744" max="10744" width="5.140625" style="1" customWidth="1"/>
    <col min="10745" max="10745" width="20.85546875" style="1" customWidth="1"/>
    <col min="10746" max="10746" width="44.28515625" style="1" customWidth="1"/>
    <col min="10747" max="10747" width="10.28515625" style="1" customWidth="1"/>
    <col min="10748" max="10748" width="10.42578125" style="1" customWidth="1"/>
    <col min="10749" max="10749" width="13.5703125" style="1" bestFit="1" customWidth="1"/>
    <col min="10750" max="10750" width="16.42578125" style="1" customWidth="1"/>
    <col min="10751" max="10751" width="14.85546875" style="1" customWidth="1"/>
    <col min="10752" max="10752" width="15" style="1" customWidth="1"/>
    <col min="10753" max="10753" width="12.5703125" style="1" bestFit="1" customWidth="1"/>
    <col min="10754" max="10754" width="12.42578125" style="1" customWidth="1"/>
    <col min="10755" max="10755" width="10.5703125" style="1" customWidth="1"/>
    <col min="10756" max="10999" width="9.140625" style="1"/>
    <col min="11000" max="11000" width="5.140625" style="1" customWidth="1"/>
    <col min="11001" max="11001" width="20.85546875" style="1" customWidth="1"/>
    <col min="11002" max="11002" width="44.28515625" style="1" customWidth="1"/>
    <col min="11003" max="11003" width="10.28515625" style="1" customWidth="1"/>
    <col min="11004" max="11004" width="10.42578125" style="1" customWidth="1"/>
    <col min="11005" max="11005" width="13.5703125" style="1" bestFit="1" customWidth="1"/>
    <col min="11006" max="11006" width="16.42578125" style="1" customWidth="1"/>
    <col min="11007" max="11007" width="14.85546875" style="1" customWidth="1"/>
    <col min="11008" max="11008" width="15" style="1" customWidth="1"/>
    <col min="11009" max="11009" width="12.5703125" style="1" bestFit="1" customWidth="1"/>
    <col min="11010" max="11010" width="12.42578125" style="1" customWidth="1"/>
    <col min="11011" max="11011" width="10.5703125" style="1" customWidth="1"/>
    <col min="11012" max="11255" width="9.140625" style="1"/>
    <col min="11256" max="11256" width="5.140625" style="1" customWidth="1"/>
    <col min="11257" max="11257" width="20.85546875" style="1" customWidth="1"/>
    <col min="11258" max="11258" width="44.28515625" style="1" customWidth="1"/>
    <col min="11259" max="11259" width="10.28515625" style="1" customWidth="1"/>
    <col min="11260" max="11260" width="10.42578125" style="1" customWidth="1"/>
    <col min="11261" max="11261" width="13.5703125" style="1" bestFit="1" customWidth="1"/>
    <col min="11262" max="11262" width="16.42578125" style="1" customWidth="1"/>
    <col min="11263" max="11263" width="14.85546875" style="1" customWidth="1"/>
    <col min="11264" max="11264" width="15" style="1" customWidth="1"/>
    <col min="11265" max="11265" width="12.5703125" style="1" bestFit="1" customWidth="1"/>
    <col min="11266" max="11266" width="12.42578125" style="1" customWidth="1"/>
    <col min="11267" max="11267" width="10.5703125" style="1" customWidth="1"/>
    <col min="11268" max="11511" width="9.140625" style="1"/>
    <col min="11512" max="11512" width="5.140625" style="1" customWidth="1"/>
    <col min="11513" max="11513" width="20.85546875" style="1" customWidth="1"/>
    <col min="11514" max="11514" width="44.28515625" style="1" customWidth="1"/>
    <col min="11515" max="11515" width="10.28515625" style="1" customWidth="1"/>
    <col min="11516" max="11516" width="10.42578125" style="1" customWidth="1"/>
    <col min="11517" max="11517" width="13.5703125" style="1" bestFit="1" customWidth="1"/>
    <col min="11518" max="11518" width="16.42578125" style="1" customWidth="1"/>
    <col min="11519" max="11519" width="14.85546875" style="1" customWidth="1"/>
    <col min="11520" max="11520" width="15" style="1" customWidth="1"/>
    <col min="11521" max="11521" width="12.5703125" style="1" bestFit="1" customWidth="1"/>
    <col min="11522" max="11522" width="12.42578125" style="1" customWidth="1"/>
    <col min="11523" max="11523" width="10.5703125" style="1" customWidth="1"/>
    <col min="11524" max="11767" width="9.140625" style="1"/>
    <col min="11768" max="11768" width="5.140625" style="1" customWidth="1"/>
    <col min="11769" max="11769" width="20.85546875" style="1" customWidth="1"/>
    <col min="11770" max="11770" width="44.28515625" style="1" customWidth="1"/>
    <col min="11771" max="11771" width="10.28515625" style="1" customWidth="1"/>
    <col min="11772" max="11772" width="10.42578125" style="1" customWidth="1"/>
    <col min="11773" max="11773" width="13.5703125" style="1" bestFit="1" customWidth="1"/>
    <col min="11774" max="11774" width="16.42578125" style="1" customWidth="1"/>
    <col min="11775" max="11775" width="14.85546875" style="1" customWidth="1"/>
    <col min="11776" max="11776" width="15" style="1" customWidth="1"/>
    <col min="11777" max="11777" width="12.5703125" style="1" bestFit="1" customWidth="1"/>
    <col min="11778" max="11778" width="12.42578125" style="1" customWidth="1"/>
    <col min="11779" max="11779" width="10.5703125" style="1" customWidth="1"/>
    <col min="11780" max="12023" width="9.140625" style="1"/>
    <col min="12024" max="12024" width="5.140625" style="1" customWidth="1"/>
    <col min="12025" max="12025" width="20.85546875" style="1" customWidth="1"/>
    <col min="12026" max="12026" width="44.28515625" style="1" customWidth="1"/>
    <col min="12027" max="12027" width="10.28515625" style="1" customWidth="1"/>
    <col min="12028" max="12028" width="10.42578125" style="1" customWidth="1"/>
    <col min="12029" max="12029" width="13.5703125" style="1" bestFit="1" customWidth="1"/>
    <col min="12030" max="12030" width="16.42578125" style="1" customWidth="1"/>
    <col min="12031" max="12031" width="14.85546875" style="1" customWidth="1"/>
    <col min="12032" max="12032" width="15" style="1" customWidth="1"/>
    <col min="12033" max="12033" width="12.5703125" style="1" bestFit="1" customWidth="1"/>
    <col min="12034" max="12034" width="12.42578125" style="1" customWidth="1"/>
    <col min="12035" max="12035" width="10.5703125" style="1" customWidth="1"/>
    <col min="12036" max="12279" width="9.140625" style="1"/>
    <col min="12280" max="12280" width="5.140625" style="1" customWidth="1"/>
    <col min="12281" max="12281" width="20.85546875" style="1" customWidth="1"/>
    <col min="12282" max="12282" width="44.28515625" style="1" customWidth="1"/>
    <col min="12283" max="12283" width="10.28515625" style="1" customWidth="1"/>
    <col min="12284" max="12284" width="10.42578125" style="1" customWidth="1"/>
    <col min="12285" max="12285" width="13.5703125" style="1" bestFit="1" customWidth="1"/>
    <col min="12286" max="12286" width="16.42578125" style="1" customWidth="1"/>
    <col min="12287" max="12287" width="14.85546875" style="1" customWidth="1"/>
    <col min="12288" max="12288" width="15" style="1" customWidth="1"/>
    <col min="12289" max="12289" width="12.5703125" style="1" bestFit="1" customWidth="1"/>
    <col min="12290" max="12290" width="12.42578125" style="1" customWidth="1"/>
    <col min="12291" max="12291" width="10.5703125" style="1" customWidth="1"/>
    <col min="12292" max="12535" width="9.140625" style="1"/>
    <col min="12536" max="12536" width="5.140625" style="1" customWidth="1"/>
    <col min="12537" max="12537" width="20.85546875" style="1" customWidth="1"/>
    <col min="12538" max="12538" width="44.28515625" style="1" customWidth="1"/>
    <col min="12539" max="12539" width="10.28515625" style="1" customWidth="1"/>
    <col min="12540" max="12540" width="10.42578125" style="1" customWidth="1"/>
    <col min="12541" max="12541" width="13.5703125" style="1" bestFit="1" customWidth="1"/>
    <col min="12542" max="12542" width="16.42578125" style="1" customWidth="1"/>
    <col min="12543" max="12543" width="14.85546875" style="1" customWidth="1"/>
    <col min="12544" max="12544" width="15" style="1" customWidth="1"/>
    <col min="12545" max="12545" width="12.5703125" style="1" bestFit="1" customWidth="1"/>
    <col min="12546" max="12546" width="12.42578125" style="1" customWidth="1"/>
    <col min="12547" max="12547" width="10.5703125" style="1" customWidth="1"/>
    <col min="12548" max="12791" width="9.140625" style="1"/>
    <col min="12792" max="12792" width="5.140625" style="1" customWidth="1"/>
    <col min="12793" max="12793" width="20.85546875" style="1" customWidth="1"/>
    <col min="12794" max="12794" width="44.28515625" style="1" customWidth="1"/>
    <col min="12795" max="12795" width="10.28515625" style="1" customWidth="1"/>
    <col min="12796" max="12796" width="10.42578125" style="1" customWidth="1"/>
    <col min="12797" max="12797" width="13.5703125" style="1" bestFit="1" customWidth="1"/>
    <col min="12798" max="12798" width="16.42578125" style="1" customWidth="1"/>
    <col min="12799" max="12799" width="14.85546875" style="1" customWidth="1"/>
    <col min="12800" max="12800" width="15" style="1" customWidth="1"/>
    <col min="12801" max="12801" width="12.5703125" style="1" bestFit="1" customWidth="1"/>
    <col min="12802" max="12802" width="12.42578125" style="1" customWidth="1"/>
    <col min="12803" max="12803" width="10.5703125" style="1" customWidth="1"/>
    <col min="12804" max="13047" width="9.140625" style="1"/>
    <col min="13048" max="13048" width="5.140625" style="1" customWidth="1"/>
    <col min="13049" max="13049" width="20.85546875" style="1" customWidth="1"/>
    <col min="13050" max="13050" width="44.28515625" style="1" customWidth="1"/>
    <col min="13051" max="13051" width="10.28515625" style="1" customWidth="1"/>
    <col min="13052" max="13052" width="10.42578125" style="1" customWidth="1"/>
    <col min="13053" max="13053" width="13.5703125" style="1" bestFit="1" customWidth="1"/>
    <col min="13054" max="13054" width="16.42578125" style="1" customWidth="1"/>
    <col min="13055" max="13055" width="14.85546875" style="1" customWidth="1"/>
    <col min="13056" max="13056" width="15" style="1" customWidth="1"/>
    <col min="13057" max="13057" width="12.5703125" style="1" bestFit="1" customWidth="1"/>
    <col min="13058" max="13058" width="12.42578125" style="1" customWidth="1"/>
    <col min="13059" max="13059" width="10.5703125" style="1" customWidth="1"/>
    <col min="13060" max="13303" width="9.140625" style="1"/>
    <col min="13304" max="13304" width="5.140625" style="1" customWidth="1"/>
    <col min="13305" max="13305" width="20.85546875" style="1" customWidth="1"/>
    <col min="13306" max="13306" width="44.28515625" style="1" customWidth="1"/>
    <col min="13307" max="13307" width="10.28515625" style="1" customWidth="1"/>
    <col min="13308" max="13308" width="10.42578125" style="1" customWidth="1"/>
    <col min="13309" max="13309" width="13.5703125" style="1" bestFit="1" customWidth="1"/>
    <col min="13310" max="13310" width="16.42578125" style="1" customWidth="1"/>
    <col min="13311" max="13311" width="14.85546875" style="1" customWidth="1"/>
    <col min="13312" max="13312" width="15" style="1" customWidth="1"/>
    <col min="13313" max="13313" width="12.5703125" style="1" bestFit="1" customWidth="1"/>
    <col min="13314" max="13314" width="12.42578125" style="1" customWidth="1"/>
    <col min="13315" max="13315" width="10.5703125" style="1" customWidth="1"/>
    <col min="13316" max="13559" width="9.140625" style="1"/>
    <col min="13560" max="13560" width="5.140625" style="1" customWidth="1"/>
    <col min="13561" max="13561" width="20.85546875" style="1" customWidth="1"/>
    <col min="13562" max="13562" width="44.28515625" style="1" customWidth="1"/>
    <col min="13563" max="13563" width="10.28515625" style="1" customWidth="1"/>
    <col min="13564" max="13564" width="10.42578125" style="1" customWidth="1"/>
    <col min="13565" max="13565" width="13.5703125" style="1" bestFit="1" customWidth="1"/>
    <col min="13566" max="13566" width="16.42578125" style="1" customWidth="1"/>
    <col min="13567" max="13567" width="14.85546875" style="1" customWidth="1"/>
    <col min="13568" max="13568" width="15" style="1" customWidth="1"/>
    <col min="13569" max="13569" width="12.5703125" style="1" bestFit="1" customWidth="1"/>
    <col min="13570" max="13570" width="12.42578125" style="1" customWidth="1"/>
    <col min="13571" max="13571" width="10.5703125" style="1" customWidth="1"/>
    <col min="13572" max="13815" width="9.140625" style="1"/>
    <col min="13816" max="13816" width="5.140625" style="1" customWidth="1"/>
    <col min="13817" max="13817" width="20.85546875" style="1" customWidth="1"/>
    <col min="13818" max="13818" width="44.28515625" style="1" customWidth="1"/>
    <col min="13819" max="13819" width="10.28515625" style="1" customWidth="1"/>
    <col min="13820" max="13820" width="10.42578125" style="1" customWidth="1"/>
    <col min="13821" max="13821" width="13.5703125" style="1" bestFit="1" customWidth="1"/>
    <col min="13822" max="13822" width="16.42578125" style="1" customWidth="1"/>
    <col min="13823" max="13823" width="14.85546875" style="1" customWidth="1"/>
    <col min="13824" max="13824" width="15" style="1" customWidth="1"/>
    <col min="13825" max="13825" width="12.5703125" style="1" bestFit="1" customWidth="1"/>
    <col min="13826" max="13826" width="12.42578125" style="1" customWidth="1"/>
    <col min="13827" max="13827" width="10.5703125" style="1" customWidth="1"/>
    <col min="13828" max="14071" width="9.140625" style="1"/>
    <col min="14072" max="14072" width="5.140625" style="1" customWidth="1"/>
    <col min="14073" max="14073" width="20.85546875" style="1" customWidth="1"/>
    <col min="14074" max="14074" width="44.28515625" style="1" customWidth="1"/>
    <col min="14075" max="14075" width="10.28515625" style="1" customWidth="1"/>
    <col min="14076" max="14076" width="10.42578125" style="1" customWidth="1"/>
    <col min="14077" max="14077" width="13.5703125" style="1" bestFit="1" customWidth="1"/>
    <col min="14078" max="14078" width="16.42578125" style="1" customWidth="1"/>
    <col min="14079" max="14079" width="14.85546875" style="1" customWidth="1"/>
    <col min="14080" max="14080" width="15" style="1" customWidth="1"/>
    <col min="14081" max="14081" width="12.5703125" style="1" bestFit="1" customWidth="1"/>
    <col min="14082" max="14082" width="12.42578125" style="1" customWidth="1"/>
    <col min="14083" max="14083" width="10.5703125" style="1" customWidth="1"/>
    <col min="14084" max="14327" width="9.140625" style="1"/>
    <col min="14328" max="14328" width="5.140625" style="1" customWidth="1"/>
    <col min="14329" max="14329" width="20.85546875" style="1" customWidth="1"/>
    <col min="14330" max="14330" width="44.28515625" style="1" customWidth="1"/>
    <col min="14331" max="14331" width="10.28515625" style="1" customWidth="1"/>
    <col min="14332" max="14332" width="10.42578125" style="1" customWidth="1"/>
    <col min="14333" max="14333" width="13.5703125" style="1" bestFit="1" customWidth="1"/>
    <col min="14334" max="14334" width="16.42578125" style="1" customWidth="1"/>
    <col min="14335" max="14335" width="14.85546875" style="1" customWidth="1"/>
    <col min="14336" max="14336" width="15" style="1" customWidth="1"/>
    <col min="14337" max="14337" width="12.5703125" style="1" bestFit="1" customWidth="1"/>
    <col min="14338" max="14338" width="12.42578125" style="1" customWidth="1"/>
    <col min="14339" max="14339" width="10.5703125" style="1" customWidth="1"/>
    <col min="14340" max="14583" width="9.140625" style="1"/>
    <col min="14584" max="14584" width="5.140625" style="1" customWidth="1"/>
    <col min="14585" max="14585" width="20.85546875" style="1" customWidth="1"/>
    <col min="14586" max="14586" width="44.28515625" style="1" customWidth="1"/>
    <col min="14587" max="14587" width="10.28515625" style="1" customWidth="1"/>
    <col min="14588" max="14588" width="10.42578125" style="1" customWidth="1"/>
    <col min="14589" max="14589" width="13.5703125" style="1" bestFit="1" customWidth="1"/>
    <col min="14590" max="14590" width="16.42578125" style="1" customWidth="1"/>
    <col min="14591" max="14591" width="14.85546875" style="1" customWidth="1"/>
    <col min="14592" max="14592" width="15" style="1" customWidth="1"/>
    <col min="14593" max="14593" width="12.5703125" style="1" bestFit="1" customWidth="1"/>
    <col min="14594" max="14594" width="12.42578125" style="1" customWidth="1"/>
    <col min="14595" max="14595" width="10.5703125" style="1" customWidth="1"/>
    <col min="14596" max="14839" width="9.140625" style="1"/>
    <col min="14840" max="14840" width="5.140625" style="1" customWidth="1"/>
    <col min="14841" max="14841" width="20.85546875" style="1" customWidth="1"/>
    <col min="14842" max="14842" width="44.28515625" style="1" customWidth="1"/>
    <col min="14843" max="14843" width="10.28515625" style="1" customWidth="1"/>
    <col min="14844" max="14844" width="10.42578125" style="1" customWidth="1"/>
    <col min="14845" max="14845" width="13.5703125" style="1" bestFit="1" customWidth="1"/>
    <col min="14846" max="14846" width="16.42578125" style="1" customWidth="1"/>
    <col min="14847" max="14847" width="14.85546875" style="1" customWidth="1"/>
    <col min="14848" max="14848" width="15" style="1" customWidth="1"/>
    <col min="14849" max="14849" width="12.5703125" style="1" bestFit="1" customWidth="1"/>
    <col min="14850" max="14850" width="12.42578125" style="1" customWidth="1"/>
    <col min="14851" max="14851" width="10.5703125" style="1" customWidth="1"/>
    <col min="14852" max="15095" width="9.140625" style="1"/>
    <col min="15096" max="15096" width="5.140625" style="1" customWidth="1"/>
    <col min="15097" max="15097" width="20.85546875" style="1" customWidth="1"/>
    <col min="15098" max="15098" width="44.28515625" style="1" customWidth="1"/>
    <col min="15099" max="15099" width="10.28515625" style="1" customWidth="1"/>
    <col min="15100" max="15100" width="10.42578125" style="1" customWidth="1"/>
    <col min="15101" max="15101" width="13.5703125" style="1" bestFit="1" customWidth="1"/>
    <col min="15102" max="15102" width="16.42578125" style="1" customWidth="1"/>
    <col min="15103" max="15103" width="14.85546875" style="1" customWidth="1"/>
    <col min="15104" max="15104" width="15" style="1" customWidth="1"/>
    <col min="15105" max="15105" width="12.5703125" style="1" bestFit="1" customWidth="1"/>
    <col min="15106" max="15106" width="12.42578125" style="1" customWidth="1"/>
    <col min="15107" max="15107" width="10.5703125" style="1" customWidth="1"/>
    <col min="15108" max="15351" width="9.140625" style="1"/>
    <col min="15352" max="15352" width="5.140625" style="1" customWidth="1"/>
    <col min="15353" max="15353" width="20.85546875" style="1" customWidth="1"/>
    <col min="15354" max="15354" width="44.28515625" style="1" customWidth="1"/>
    <col min="15355" max="15355" width="10.28515625" style="1" customWidth="1"/>
    <col min="15356" max="15356" width="10.42578125" style="1" customWidth="1"/>
    <col min="15357" max="15357" width="13.5703125" style="1" bestFit="1" customWidth="1"/>
    <col min="15358" max="15358" width="16.42578125" style="1" customWidth="1"/>
    <col min="15359" max="15359" width="14.85546875" style="1" customWidth="1"/>
    <col min="15360" max="15360" width="15" style="1" customWidth="1"/>
    <col min="15361" max="15361" width="12.5703125" style="1" bestFit="1" customWidth="1"/>
    <col min="15362" max="15362" width="12.42578125" style="1" customWidth="1"/>
    <col min="15363" max="15363" width="10.5703125" style="1" customWidth="1"/>
    <col min="15364" max="15607" width="9.140625" style="1"/>
    <col min="15608" max="15608" width="5.140625" style="1" customWidth="1"/>
    <col min="15609" max="15609" width="20.85546875" style="1" customWidth="1"/>
    <col min="15610" max="15610" width="44.28515625" style="1" customWidth="1"/>
    <col min="15611" max="15611" width="10.28515625" style="1" customWidth="1"/>
    <col min="15612" max="15612" width="10.42578125" style="1" customWidth="1"/>
    <col min="15613" max="15613" width="13.5703125" style="1" bestFit="1" customWidth="1"/>
    <col min="15614" max="15614" width="16.42578125" style="1" customWidth="1"/>
    <col min="15615" max="15615" width="14.85546875" style="1" customWidth="1"/>
    <col min="15616" max="15616" width="15" style="1" customWidth="1"/>
    <col min="15617" max="15617" width="12.5703125" style="1" bestFit="1" customWidth="1"/>
    <col min="15618" max="15618" width="12.42578125" style="1" customWidth="1"/>
    <col min="15619" max="15619" width="10.5703125" style="1" customWidth="1"/>
    <col min="15620" max="15863" width="9.140625" style="1"/>
    <col min="15864" max="15864" width="5.140625" style="1" customWidth="1"/>
    <col min="15865" max="15865" width="20.85546875" style="1" customWidth="1"/>
    <col min="15866" max="15866" width="44.28515625" style="1" customWidth="1"/>
    <col min="15867" max="15867" width="10.28515625" style="1" customWidth="1"/>
    <col min="15868" max="15868" width="10.42578125" style="1" customWidth="1"/>
    <col min="15869" max="15869" width="13.5703125" style="1" bestFit="1" customWidth="1"/>
    <col min="15870" max="15870" width="16.42578125" style="1" customWidth="1"/>
    <col min="15871" max="15871" width="14.85546875" style="1" customWidth="1"/>
    <col min="15872" max="15872" width="15" style="1" customWidth="1"/>
    <col min="15873" max="15873" width="12.5703125" style="1" bestFit="1" customWidth="1"/>
    <col min="15874" max="15874" width="12.42578125" style="1" customWidth="1"/>
    <col min="15875" max="15875" width="10.5703125" style="1" customWidth="1"/>
    <col min="15876" max="16119" width="9.140625" style="1"/>
    <col min="16120" max="16120" width="5.140625" style="1" customWidth="1"/>
    <col min="16121" max="16121" width="20.85546875" style="1" customWidth="1"/>
    <col min="16122" max="16122" width="44.28515625" style="1" customWidth="1"/>
    <col min="16123" max="16123" width="10.28515625" style="1" customWidth="1"/>
    <col min="16124" max="16124" width="10.42578125" style="1" customWidth="1"/>
    <col min="16125" max="16125" width="13.5703125" style="1" bestFit="1" customWidth="1"/>
    <col min="16126" max="16126" width="16.42578125" style="1" customWidth="1"/>
    <col min="16127" max="16127" width="14.85546875" style="1" customWidth="1"/>
    <col min="16128" max="16128" width="15" style="1" customWidth="1"/>
    <col min="16129" max="16129" width="12.5703125" style="1" bestFit="1" customWidth="1"/>
    <col min="16130" max="16130" width="12.42578125" style="1" customWidth="1"/>
    <col min="16131" max="16131" width="10.5703125" style="1" customWidth="1"/>
    <col min="16132" max="16384" width="9.140625" style="1"/>
  </cols>
  <sheetData>
    <row r="1" spans="1:9" x14ac:dyDescent="0.25">
      <c r="A1" s="9"/>
      <c r="B1" s="9"/>
      <c r="C1" s="9"/>
      <c r="D1" s="9"/>
      <c r="E1" s="9"/>
      <c r="F1" s="9"/>
      <c r="G1" s="10" t="s">
        <v>0</v>
      </c>
      <c r="H1" s="11"/>
      <c r="I1" s="11"/>
    </row>
    <row r="2" spans="1:9" ht="32.25" customHeight="1" x14ac:dyDescent="0.25">
      <c r="A2" s="57" t="s">
        <v>1</v>
      </c>
      <c r="B2" s="57"/>
      <c r="C2" s="57"/>
      <c r="D2" s="57"/>
      <c r="E2" s="57"/>
      <c r="F2" s="57"/>
      <c r="G2" s="57"/>
      <c r="H2" s="12"/>
      <c r="I2" s="9"/>
    </row>
    <row r="3" spans="1:9" ht="32.25" customHeight="1" x14ac:dyDescent="0.25">
      <c r="A3" s="12"/>
      <c r="B3" s="12"/>
      <c r="C3" s="13" t="s">
        <v>41</v>
      </c>
      <c r="D3" s="45"/>
      <c r="E3" s="12"/>
      <c r="F3" s="12"/>
      <c r="G3" s="12"/>
      <c r="H3" s="12"/>
      <c r="I3" s="9"/>
    </row>
    <row r="4" spans="1:9" ht="21" customHeight="1" x14ac:dyDescent="0.25">
      <c r="A4" s="58" t="s">
        <v>12</v>
      </c>
      <c r="B4" s="58"/>
      <c r="C4" s="58"/>
      <c r="D4" s="58"/>
      <c r="E4" s="58"/>
      <c r="F4" s="58"/>
      <c r="G4" s="58"/>
      <c r="H4" s="14"/>
      <c r="I4" s="9"/>
    </row>
    <row r="5" spans="1:9" ht="96" customHeight="1" x14ac:dyDescent="0.25">
      <c r="A5" s="15" t="s">
        <v>2</v>
      </c>
      <c r="B5" s="16" t="s">
        <v>3</v>
      </c>
      <c r="C5" s="16" t="s">
        <v>4</v>
      </c>
      <c r="D5" s="15" t="s">
        <v>5</v>
      </c>
      <c r="E5" s="15" t="s">
        <v>6</v>
      </c>
      <c r="F5" s="16" t="s">
        <v>7</v>
      </c>
      <c r="G5" s="16" t="s">
        <v>8</v>
      </c>
      <c r="H5" s="17" t="s">
        <v>9</v>
      </c>
      <c r="I5" s="18" t="s">
        <v>10</v>
      </c>
    </row>
    <row r="6" spans="1:9" x14ac:dyDescent="0.25">
      <c r="A6" s="15">
        <v>1</v>
      </c>
      <c r="B6" s="19">
        <v>2</v>
      </c>
      <c r="C6" s="15">
        <v>3</v>
      </c>
      <c r="D6" s="15">
        <v>4</v>
      </c>
      <c r="E6" s="19">
        <v>5</v>
      </c>
      <c r="F6" s="19">
        <v>6</v>
      </c>
      <c r="G6" s="20">
        <v>7</v>
      </c>
      <c r="H6" s="20">
        <v>8</v>
      </c>
      <c r="I6" s="20">
        <v>9</v>
      </c>
    </row>
    <row r="7" spans="1:9" x14ac:dyDescent="0.25">
      <c r="A7" s="59"/>
      <c r="B7" s="61" t="s">
        <v>13</v>
      </c>
      <c r="C7" s="62"/>
      <c r="D7" s="62"/>
      <c r="E7" s="62"/>
      <c r="F7" s="62"/>
      <c r="G7" s="62"/>
      <c r="H7" s="62"/>
      <c r="I7" s="63"/>
    </row>
    <row r="8" spans="1:9" ht="15.75" thickBot="1" x14ac:dyDescent="0.3">
      <c r="A8" s="60"/>
      <c r="B8" s="64"/>
      <c r="C8" s="65"/>
      <c r="D8" s="65"/>
      <c r="E8" s="65"/>
      <c r="F8" s="65"/>
      <c r="G8" s="65"/>
      <c r="H8" s="65"/>
      <c r="I8" s="66"/>
    </row>
    <row r="9" spans="1:9" ht="15.75" thickBot="1" x14ac:dyDescent="0.3">
      <c r="A9" s="67">
        <v>1</v>
      </c>
      <c r="B9" s="69" t="s">
        <v>14</v>
      </c>
      <c r="C9" s="38" t="s">
        <v>45</v>
      </c>
      <c r="D9" s="21" t="s">
        <v>42</v>
      </c>
      <c r="E9" s="70">
        <v>165</v>
      </c>
      <c r="F9" s="31">
        <v>600</v>
      </c>
      <c r="G9" s="51">
        <v>255.19</v>
      </c>
      <c r="H9" s="51">
        <f>MIN(F9:G11)</f>
        <v>255.19</v>
      </c>
      <c r="I9" s="54">
        <f>H9*E9</f>
        <v>42106.35</v>
      </c>
    </row>
    <row r="10" spans="1:9" ht="15.75" thickBot="1" x14ac:dyDescent="0.3">
      <c r="A10" s="68"/>
      <c r="B10" s="48"/>
      <c r="C10" s="38" t="s">
        <v>46</v>
      </c>
      <c r="D10" s="44" t="s">
        <v>43</v>
      </c>
      <c r="E10" s="48"/>
      <c r="F10" s="31">
        <v>460</v>
      </c>
      <c r="G10" s="48"/>
      <c r="H10" s="48"/>
      <c r="I10" s="71"/>
    </row>
    <row r="11" spans="1:9" ht="25.5" customHeight="1" thickBot="1" x14ac:dyDescent="0.3">
      <c r="A11" s="60"/>
      <c r="B11" s="49"/>
      <c r="C11" s="38" t="s">
        <v>47</v>
      </c>
      <c r="D11" s="44" t="s">
        <v>44</v>
      </c>
      <c r="E11" s="49"/>
      <c r="F11" s="31">
        <v>260</v>
      </c>
      <c r="G11" s="49"/>
      <c r="H11" s="49"/>
      <c r="I11" s="72"/>
    </row>
    <row r="12" spans="1:9" s="4" customFormat="1" ht="30" customHeight="1" thickBot="1" x14ac:dyDescent="0.3">
      <c r="A12" s="70">
        <v>2</v>
      </c>
      <c r="B12" s="73" t="s">
        <v>15</v>
      </c>
      <c r="C12" s="38" t="s">
        <v>45</v>
      </c>
      <c r="D12" s="44" t="s">
        <v>42</v>
      </c>
      <c r="E12" s="70">
        <v>165</v>
      </c>
      <c r="F12" s="29">
        <v>120</v>
      </c>
      <c r="G12" s="51">
        <v>50.04</v>
      </c>
      <c r="H12" s="51">
        <f>MIN(F12:G14)</f>
        <v>50.04</v>
      </c>
      <c r="I12" s="54">
        <f>H12*E12</f>
        <v>8256.6</v>
      </c>
    </row>
    <row r="13" spans="1:9" s="4" customFormat="1" ht="27.75" customHeight="1" thickBot="1" x14ac:dyDescent="0.3">
      <c r="A13" s="48"/>
      <c r="B13" s="48"/>
      <c r="C13" s="38" t="s">
        <v>46</v>
      </c>
      <c r="D13" s="44" t="s">
        <v>43</v>
      </c>
      <c r="E13" s="48"/>
      <c r="F13" s="29">
        <v>60</v>
      </c>
      <c r="G13" s="48"/>
      <c r="H13" s="48"/>
      <c r="I13" s="48"/>
    </row>
    <row r="14" spans="1:9" s="4" customFormat="1" ht="32.25" customHeight="1" thickBot="1" x14ac:dyDescent="0.3">
      <c r="A14" s="49"/>
      <c r="B14" s="49"/>
      <c r="C14" s="38" t="s">
        <v>47</v>
      </c>
      <c r="D14" s="44" t="s">
        <v>44</v>
      </c>
      <c r="E14" s="49"/>
      <c r="F14" s="30">
        <v>55</v>
      </c>
      <c r="G14" s="49"/>
      <c r="H14" s="49"/>
      <c r="I14" s="49"/>
    </row>
    <row r="15" spans="1:9" s="4" customFormat="1" ht="32.25" customHeight="1" thickBot="1" x14ac:dyDescent="0.3">
      <c r="A15" s="55">
        <v>3</v>
      </c>
      <c r="B15" s="79" t="s">
        <v>16</v>
      </c>
      <c r="C15" s="38" t="s">
        <v>45</v>
      </c>
      <c r="D15" s="46" t="s">
        <v>42</v>
      </c>
      <c r="E15" s="70">
        <v>165</v>
      </c>
      <c r="F15" s="24">
        <v>130</v>
      </c>
      <c r="G15" s="51">
        <v>30.03</v>
      </c>
      <c r="H15" s="51">
        <f>MIN(F15:G17)</f>
        <v>30.03</v>
      </c>
      <c r="I15" s="54">
        <f>H15*E15</f>
        <v>4954.95</v>
      </c>
    </row>
    <row r="16" spans="1:9" s="4" customFormat="1" ht="32.25" customHeight="1" thickBot="1" x14ac:dyDescent="0.3">
      <c r="A16" s="77"/>
      <c r="B16" s="80"/>
      <c r="C16" s="38" t="s">
        <v>46</v>
      </c>
      <c r="D16" s="46" t="s">
        <v>43</v>
      </c>
      <c r="E16" s="48"/>
      <c r="F16" s="24">
        <v>70</v>
      </c>
      <c r="G16" s="48"/>
      <c r="H16" s="48"/>
      <c r="I16" s="48"/>
    </row>
    <row r="17" spans="1:9" s="4" customFormat="1" ht="32.25" customHeight="1" thickBot="1" x14ac:dyDescent="0.3">
      <c r="A17" s="78"/>
      <c r="B17" s="81"/>
      <c r="C17" s="38" t="s">
        <v>47</v>
      </c>
      <c r="D17" s="46" t="s">
        <v>44</v>
      </c>
      <c r="E17" s="49"/>
      <c r="F17" s="24">
        <v>85</v>
      </c>
      <c r="G17" s="49"/>
      <c r="H17" s="49"/>
      <c r="I17" s="49"/>
    </row>
    <row r="18" spans="1:9" s="4" customFormat="1" ht="32.25" customHeight="1" thickBot="1" x14ac:dyDescent="0.3">
      <c r="A18" s="55">
        <v>4</v>
      </c>
      <c r="B18" s="79" t="s">
        <v>17</v>
      </c>
      <c r="C18" s="38" t="s">
        <v>45</v>
      </c>
      <c r="D18" s="46" t="s">
        <v>42</v>
      </c>
      <c r="E18" s="70">
        <v>166</v>
      </c>
      <c r="F18" s="24">
        <v>150</v>
      </c>
      <c r="G18" s="51">
        <v>32.630000000000003</v>
      </c>
      <c r="H18" s="51">
        <f>MIN(F18:G20)</f>
        <v>32.630000000000003</v>
      </c>
      <c r="I18" s="54">
        <f>H18*E18</f>
        <v>5416.5800000000008</v>
      </c>
    </row>
    <row r="19" spans="1:9" s="4" customFormat="1" ht="32.25" customHeight="1" thickBot="1" x14ac:dyDescent="0.3">
      <c r="A19" s="77"/>
      <c r="B19" s="80"/>
      <c r="C19" s="38" t="s">
        <v>46</v>
      </c>
      <c r="D19" s="46" t="s">
        <v>43</v>
      </c>
      <c r="E19" s="48"/>
      <c r="F19" s="24">
        <v>50</v>
      </c>
      <c r="G19" s="48"/>
      <c r="H19" s="48"/>
      <c r="I19" s="48"/>
    </row>
    <row r="20" spans="1:9" s="4" customFormat="1" ht="32.25" customHeight="1" thickBot="1" x14ac:dyDescent="0.3">
      <c r="A20" s="77"/>
      <c r="B20" s="81"/>
      <c r="C20" s="38" t="s">
        <v>47</v>
      </c>
      <c r="D20" s="46" t="s">
        <v>44</v>
      </c>
      <c r="E20" s="49"/>
      <c r="F20" s="24">
        <v>35</v>
      </c>
      <c r="G20" s="49"/>
      <c r="H20" s="49"/>
      <c r="I20" s="49"/>
    </row>
    <row r="21" spans="1:9" s="4" customFormat="1" ht="32.25" customHeight="1" thickBot="1" x14ac:dyDescent="0.3">
      <c r="A21" s="23"/>
      <c r="B21" s="74" t="s">
        <v>18</v>
      </c>
      <c r="C21" s="75"/>
      <c r="D21" s="75"/>
      <c r="E21" s="75"/>
      <c r="F21" s="75"/>
      <c r="G21" s="75"/>
      <c r="H21" s="75"/>
      <c r="I21" s="76"/>
    </row>
    <row r="22" spans="1:9" ht="42" customHeight="1" thickBot="1" x14ac:dyDescent="0.3">
      <c r="A22" s="70">
        <v>5</v>
      </c>
      <c r="B22" s="69" t="s">
        <v>14</v>
      </c>
      <c r="C22" s="38" t="s">
        <v>45</v>
      </c>
      <c r="D22" s="46" t="s">
        <v>42</v>
      </c>
      <c r="E22" s="50">
        <v>17</v>
      </c>
      <c r="F22" s="31">
        <v>600</v>
      </c>
      <c r="G22" s="51">
        <v>255.19</v>
      </c>
      <c r="H22" s="51">
        <f>MIN(F22:G24)</f>
        <v>255.19</v>
      </c>
      <c r="I22" s="54">
        <f>H22*E22</f>
        <v>4338.2299999999996</v>
      </c>
    </row>
    <row r="23" spans="1:9" ht="27.75" customHeight="1" thickBot="1" x14ac:dyDescent="0.3">
      <c r="A23" s="48"/>
      <c r="B23" s="48"/>
      <c r="C23" s="38" t="s">
        <v>46</v>
      </c>
      <c r="D23" s="46" t="s">
        <v>43</v>
      </c>
      <c r="E23" s="48"/>
      <c r="F23" s="31">
        <v>460</v>
      </c>
      <c r="G23" s="48"/>
      <c r="H23" s="52"/>
      <c r="I23" s="48"/>
    </row>
    <row r="24" spans="1:9" ht="35.25" customHeight="1" thickBot="1" x14ac:dyDescent="0.3">
      <c r="A24" s="49"/>
      <c r="B24" s="49"/>
      <c r="C24" s="38" t="s">
        <v>47</v>
      </c>
      <c r="D24" s="46" t="s">
        <v>44</v>
      </c>
      <c r="E24" s="48"/>
      <c r="F24" s="32">
        <v>260</v>
      </c>
      <c r="G24" s="49"/>
      <c r="H24" s="53"/>
      <c r="I24" s="49"/>
    </row>
    <row r="25" spans="1:9" ht="35.25" customHeight="1" thickBot="1" x14ac:dyDescent="0.3">
      <c r="A25" s="70">
        <v>6</v>
      </c>
      <c r="B25" s="82" t="s">
        <v>15</v>
      </c>
      <c r="C25" s="38" t="s">
        <v>45</v>
      </c>
      <c r="D25" s="46" t="s">
        <v>42</v>
      </c>
      <c r="E25" s="85">
        <v>17</v>
      </c>
      <c r="F25" s="33">
        <v>120</v>
      </c>
      <c r="G25" s="51">
        <v>50.04</v>
      </c>
      <c r="H25" s="51">
        <f t="shared" ref="H25" si="0">MIN(F25:G27)</f>
        <v>50.04</v>
      </c>
      <c r="I25" s="54">
        <f>H25*E25</f>
        <v>850.68</v>
      </c>
    </row>
    <row r="26" spans="1:9" ht="40.5" customHeight="1" thickBot="1" x14ac:dyDescent="0.3">
      <c r="A26" s="48"/>
      <c r="B26" s="83"/>
      <c r="C26" s="38" t="s">
        <v>46</v>
      </c>
      <c r="D26" s="46" t="s">
        <v>43</v>
      </c>
      <c r="E26" s="86"/>
      <c r="F26" s="33">
        <v>60</v>
      </c>
      <c r="G26" s="48"/>
      <c r="H26" s="52"/>
      <c r="I26" s="48"/>
    </row>
    <row r="27" spans="1:9" ht="48" customHeight="1" thickBot="1" x14ac:dyDescent="0.3">
      <c r="A27" s="49"/>
      <c r="B27" s="84"/>
      <c r="C27" s="38" t="s">
        <v>47</v>
      </c>
      <c r="D27" s="46" t="s">
        <v>44</v>
      </c>
      <c r="E27" s="87"/>
      <c r="F27" s="34">
        <v>55</v>
      </c>
      <c r="G27" s="49"/>
      <c r="H27" s="53"/>
      <c r="I27" s="49"/>
    </row>
    <row r="28" spans="1:9" ht="48" customHeight="1" thickBot="1" x14ac:dyDescent="0.3">
      <c r="A28" s="55">
        <v>7</v>
      </c>
      <c r="B28" s="82" t="s">
        <v>16</v>
      </c>
      <c r="C28" s="38" t="s">
        <v>45</v>
      </c>
      <c r="D28" s="46" t="s">
        <v>42</v>
      </c>
      <c r="E28" s="55">
        <v>17</v>
      </c>
      <c r="F28" s="31">
        <v>130</v>
      </c>
      <c r="G28" s="51">
        <v>30.03</v>
      </c>
      <c r="H28" s="51">
        <f t="shared" ref="H28" si="1">MIN(F28:G30)</f>
        <v>30.03</v>
      </c>
      <c r="I28" s="55">
        <f>H28*E28</f>
        <v>510.51</v>
      </c>
    </row>
    <row r="29" spans="1:9" ht="48" customHeight="1" thickBot="1" x14ac:dyDescent="0.3">
      <c r="A29" s="48"/>
      <c r="B29" s="83"/>
      <c r="C29" s="38" t="s">
        <v>46</v>
      </c>
      <c r="D29" s="46" t="s">
        <v>43</v>
      </c>
      <c r="E29" s="48"/>
      <c r="F29" s="35">
        <v>70</v>
      </c>
      <c r="G29" s="48"/>
      <c r="H29" s="52"/>
      <c r="I29" s="48"/>
    </row>
    <row r="30" spans="1:9" ht="48" customHeight="1" thickBot="1" x14ac:dyDescent="0.3">
      <c r="A30" s="49"/>
      <c r="B30" s="84"/>
      <c r="C30" s="38" t="s">
        <v>47</v>
      </c>
      <c r="D30" s="46" t="s">
        <v>44</v>
      </c>
      <c r="E30" s="49"/>
      <c r="F30" s="31">
        <v>85</v>
      </c>
      <c r="G30" s="49"/>
      <c r="H30" s="53"/>
      <c r="I30" s="49"/>
    </row>
    <row r="31" spans="1:9" ht="48" customHeight="1" thickBot="1" x14ac:dyDescent="0.3">
      <c r="A31" s="23"/>
      <c r="B31" s="88" t="s">
        <v>19</v>
      </c>
      <c r="C31" s="89"/>
      <c r="D31" s="89"/>
      <c r="E31" s="89"/>
      <c r="F31" s="89"/>
      <c r="G31" s="89"/>
      <c r="H31" s="89"/>
      <c r="I31" s="90"/>
    </row>
    <row r="32" spans="1:9" ht="48" customHeight="1" thickBot="1" x14ac:dyDescent="0.3">
      <c r="A32" s="55">
        <v>8</v>
      </c>
      <c r="B32" s="70" t="s">
        <v>20</v>
      </c>
      <c r="C32" s="38" t="s">
        <v>45</v>
      </c>
      <c r="D32" s="46" t="s">
        <v>42</v>
      </c>
      <c r="E32" s="70">
        <v>220</v>
      </c>
      <c r="F32" s="22">
        <v>500</v>
      </c>
      <c r="G32" s="91">
        <v>470.35</v>
      </c>
      <c r="H32" s="51">
        <f>MIN(F32:G34)</f>
        <v>470.35</v>
      </c>
      <c r="I32" s="54">
        <f>H32*E32</f>
        <v>103477</v>
      </c>
    </row>
    <row r="33" spans="1:9" ht="48" customHeight="1" thickBot="1" x14ac:dyDescent="0.3">
      <c r="A33" s="48"/>
      <c r="B33" s="48"/>
      <c r="C33" s="38" t="s">
        <v>46</v>
      </c>
      <c r="D33" s="46" t="s">
        <v>43</v>
      </c>
      <c r="E33" s="48"/>
      <c r="F33" s="22">
        <v>900</v>
      </c>
      <c r="G33" s="92"/>
      <c r="H33" s="48"/>
      <c r="I33" s="71"/>
    </row>
    <row r="34" spans="1:9" ht="48" customHeight="1" thickBot="1" x14ac:dyDescent="0.3">
      <c r="A34" s="49"/>
      <c r="B34" s="49"/>
      <c r="C34" s="38" t="s">
        <v>47</v>
      </c>
      <c r="D34" s="46" t="s">
        <v>44</v>
      </c>
      <c r="E34" s="49"/>
      <c r="F34" s="22">
        <v>750</v>
      </c>
      <c r="G34" s="93"/>
      <c r="H34" s="49"/>
      <c r="I34" s="72"/>
    </row>
    <row r="35" spans="1:9" ht="48" customHeight="1" thickBot="1" x14ac:dyDescent="0.3">
      <c r="A35" s="55">
        <v>9</v>
      </c>
      <c r="B35" s="47" t="s">
        <v>21</v>
      </c>
      <c r="C35" s="38" t="s">
        <v>45</v>
      </c>
      <c r="D35" s="46" t="s">
        <v>42</v>
      </c>
      <c r="E35" s="50">
        <v>220</v>
      </c>
      <c r="F35" s="29">
        <v>500</v>
      </c>
      <c r="G35" s="92">
        <v>470.35</v>
      </c>
      <c r="H35" s="51">
        <f>MIN(F35:G37)</f>
        <v>470.35</v>
      </c>
      <c r="I35" s="54">
        <f>H35*E35</f>
        <v>103477</v>
      </c>
    </row>
    <row r="36" spans="1:9" ht="48" customHeight="1" thickBot="1" x14ac:dyDescent="0.3">
      <c r="A36" s="48"/>
      <c r="B36" s="48"/>
      <c r="C36" s="38" t="s">
        <v>46</v>
      </c>
      <c r="D36" s="46" t="s">
        <v>43</v>
      </c>
      <c r="E36" s="48"/>
      <c r="F36" s="29">
        <v>900</v>
      </c>
      <c r="G36" s="92"/>
      <c r="H36" s="48"/>
      <c r="I36" s="48"/>
    </row>
    <row r="37" spans="1:9" ht="48" customHeight="1" thickBot="1" x14ac:dyDescent="0.3">
      <c r="A37" s="49"/>
      <c r="B37" s="49"/>
      <c r="C37" s="38" t="s">
        <v>47</v>
      </c>
      <c r="D37" s="46" t="s">
        <v>44</v>
      </c>
      <c r="E37" s="49"/>
      <c r="F37" s="29">
        <v>750</v>
      </c>
      <c r="G37" s="93"/>
      <c r="H37" s="49"/>
      <c r="I37" s="49"/>
    </row>
    <row r="38" spans="1:9" ht="48" customHeight="1" thickBot="1" x14ac:dyDescent="0.3">
      <c r="A38" s="55">
        <v>10</v>
      </c>
      <c r="B38" s="47" t="s">
        <v>40</v>
      </c>
      <c r="C38" s="38" t="s">
        <v>45</v>
      </c>
      <c r="D38" s="46" t="s">
        <v>42</v>
      </c>
      <c r="E38" s="56">
        <v>55000</v>
      </c>
      <c r="F38" s="29">
        <v>3</v>
      </c>
      <c r="G38" s="51">
        <v>1</v>
      </c>
      <c r="H38" s="51">
        <f>MIN(F38:G40)</f>
        <v>1</v>
      </c>
      <c r="I38" s="54">
        <f>H38*E38</f>
        <v>55000</v>
      </c>
    </row>
    <row r="39" spans="1:9" ht="48" customHeight="1" thickBot="1" x14ac:dyDescent="0.3">
      <c r="A39" s="48"/>
      <c r="B39" s="48"/>
      <c r="C39" s="38" t="s">
        <v>46</v>
      </c>
      <c r="D39" s="46" t="s">
        <v>43</v>
      </c>
      <c r="E39" s="48"/>
      <c r="F39" s="29">
        <v>1</v>
      </c>
      <c r="G39" s="48"/>
      <c r="H39" s="48"/>
      <c r="I39" s="48"/>
    </row>
    <row r="40" spans="1:9" ht="48" customHeight="1" thickBot="1" x14ac:dyDescent="0.3">
      <c r="A40" s="49"/>
      <c r="B40" s="49"/>
      <c r="C40" s="38" t="s">
        <v>47</v>
      </c>
      <c r="D40" s="46" t="s">
        <v>44</v>
      </c>
      <c r="E40" s="49"/>
      <c r="F40" s="30">
        <v>2</v>
      </c>
      <c r="G40" s="49"/>
      <c r="H40" s="49"/>
      <c r="I40" s="49"/>
    </row>
    <row r="41" spans="1:9" ht="48" customHeight="1" thickBot="1" x14ac:dyDescent="0.3">
      <c r="A41" s="55">
        <v>11</v>
      </c>
      <c r="B41" s="47" t="s">
        <v>22</v>
      </c>
      <c r="C41" s="38" t="s">
        <v>45</v>
      </c>
      <c r="D41" s="46" t="s">
        <v>42</v>
      </c>
      <c r="E41" s="50">
        <v>580</v>
      </c>
      <c r="F41" s="29">
        <v>100</v>
      </c>
      <c r="G41" s="51">
        <v>30.03</v>
      </c>
      <c r="H41" s="51">
        <f>MIN(F41:G43)</f>
        <v>30</v>
      </c>
      <c r="I41" s="54">
        <f>H41*E41</f>
        <v>17400</v>
      </c>
    </row>
    <row r="42" spans="1:9" ht="48" customHeight="1" thickBot="1" x14ac:dyDescent="0.3">
      <c r="A42" s="48"/>
      <c r="B42" s="48"/>
      <c r="C42" s="38" t="s">
        <v>46</v>
      </c>
      <c r="D42" s="46" t="s">
        <v>43</v>
      </c>
      <c r="E42" s="48"/>
      <c r="F42" s="29">
        <v>30</v>
      </c>
      <c r="G42" s="48"/>
      <c r="H42" s="48"/>
      <c r="I42" s="48"/>
    </row>
    <row r="43" spans="1:9" ht="48" customHeight="1" thickBot="1" x14ac:dyDescent="0.3">
      <c r="A43" s="49"/>
      <c r="B43" s="49"/>
      <c r="C43" s="38" t="s">
        <v>47</v>
      </c>
      <c r="D43" s="46" t="s">
        <v>44</v>
      </c>
      <c r="E43" s="49"/>
      <c r="F43" s="30">
        <v>30</v>
      </c>
      <c r="G43" s="49"/>
      <c r="H43" s="49"/>
      <c r="I43" s="49"/>
    </row>
    <row r="44" spans="1:9" ht="48" customHeight="1" thickBot="1" x14ac:dyDescent="0.3">
      <c r="A44" s="55">
        <v>12</v>
      </c>
      <c r="B44" s="47" t="s">
        <v>23</v>
      </c>
      <c r="C44" s="38" t="s">
        <v>45</v>
      </c>
      <c r="D44" s="46" t="s">
        <v>42</v>
      </c>
      <c r="E44" s="50">
        <v>220</v>
      </c>
      <c r="F44" s="29">
        <v>120</v>
      </c>
      <c r="G44" s="51">
        <v>90.07</v>
      </c>
      <c r="H44" s="51">
        <f>MIN(F44:G46)</f>
        <v>90.07</v>
      </c>
      <c r="I44" s="54">
        <f>H44*E44</f>
        <v>19815.399999999998</v>
      </c>
    </row>
    <row r="45" spans="1:9" ht="48" customHeight="1" thickBot="1" x14ac:dyDescent="0.3">
      <c r="A45" s="48"/>
      <c r="B45" s="48"/>
      <c r="C45" s="38" t="s">
        <v>46</v>
      </c>
      <c r="D45" s="46" t="s">
        <v>43</v>
      </c>
      <c r="E45" s="48"/>
      <c r="F45" s="29">
        <v>93</v>
      </c>
      <c r="G45" s="48"/>
      <c r="H45" s="48"/>
      <c r="I45" s="48"/>
    </row>
    <row r="46" spans="1:9" ht="48" customHeight="1" thickBot="1" x14ac:dyDescent="0.3">
      <c r="A46" s="49"/>
      <c r="B46" s="49"/>
      <c r="C46" s="38" t="s">
        <v>47</v>
      </c>
      <c r="D46" s="46" t="s">
        <v>44</v>
      </c>
      <c r="E46" s="49"/>
      <c r="F46" s="30">
        <v>95</v>
      </c>
      <c r="G46" s="49"/>
      <c r="H46" s="49"/>
      <c r="I46" s="49"/>
    </row>
    <row r="47" spans="1:9" ht="48" customHeight="1" thickBot="1" x14ac:dyDescent="0.3">
      <c r="A47" s="55">
        <v>13</v>
      </c>
      <c r="B47" s="47" t="s">
        <v>24</v>
      </c>
      <c r="C47" s="38" t="s">
        <v>45</v>
      </c>
      <c r="D47" s="46" t="s">
        <v>42</v>
      </c>
      <c r="E47" s="50">
        <v>220</v>
      </c>
      <c r="F47" s="29">
        <v>600</v>
      </c>
      <c r="G47" s="51">
        <v>255.19</v>
      </c>
      <c r="H47" s="51">
        <f>MIN(F47:G49)</f>
        <v>255.19</v>
      </c>
      <c r="I47" s="54">
        <f>H47*E47</f>
        <v>56141.8</v>
      </c>
    </row>
    <row r="48" spans="1:9" ht="48" customHeight="1" thickBot="1" x14ac:dyDescent="0.3">
      <c r="A48" s="48"/>
      <c r="B48" s="48"/>
      <c r="C48" s="38" t="s">
        <v>46</v>
      </c>
      <c r="D48" s="46" t="s">
        <v>43</v>
      </c>
      <c r="E48" s="48"/>
      <c r="F48" s="29">
        <v>460</v>
      </c>
      <c r="G48" s="48"/>
      <c r="H48" s="48"/>
      <c r="I48" s="48"/>
    </row>
    <row r="49" spans="1:9" ht="48" customHeight="1" thickBot="1" x14ac:dyDescent="0.3">
      <c r="A49" s="49"/>
      <c r="B49" s="49"/>
      <c r="C49" s="38" t="s">
        <v>47</v>
      </c>
      <c r="D49" s="46" t="s">
        <v>44</v>
      </c>
      <c r="E49" s="49"/>
      <c r="F49" s="30">
        <v>260</v>
      </c>
      <c r="G49" s="49"/>
      <c r="H49" s="49"/>
      <c r="I49" s="49"/>
    </row>
    <row r="50" spans="1:9" ht="48" customHeight="1" thickBot="1" x14ac:dyDescent="0.3">
      <c r="A50" s="55">
        <v>14</v>
      </c>
      <c r="B50" s="47" t="s">
        <v>25</v>
      </c>
      <c r="C50" s="38" t="s">
        <v>45</v>
      </c>
      <c r="D50" s="46" t="s">
        <v>42</v>
      </c>
      <c r="E50" s="50">
        <v>220</v>
      </c>
      <c r="F50" s="29">
        <v>420</v>
      </c>
      <c r="G50" s="51">
        <v>10.01</v>
      </c>
      <c r="H50" s="51">
        <f>MIN(F50:G52)</f>
        <v>10.01</v>
      </c>
      <c r="I50" s="54">
        <f>H50*E50</f>
        <v>2202.1999999999998</v>
      </c>
    </row>
    <row r="51" spans="1:9" ht="48" customHeight="1" thickBot="1" x14ac:dyDescent="0.3">
      <c r="A51" s="48"/>
      <c r="B51" s="48"/>
      <c r="C51" s="38" t="s">
        <v>46</v>
      </c>
      <c r="D51" s="46" t="s">
        <v>43</v>
      </c>
      <c r="E51" s="48"/>
      <c r="F51" s="29">
        <v>150</v>
      </c>
      <c r="G51" s="48"/>
      <c r="H51" s="48"/>
      <c r="I51" s="48"/>
    </row>
    <row r="52" spans="1:9" ht="48" customHeight="1" thickBot="1" x14ac:dyDescent="0.3">
      <c r="A52" s="49"/>
      <c r="B52" s="49"/>
      <c r="C52" s="38" t="s">
        <v>47</v>
      </c>
      <c r="D52" s="46" t="s">
        <v>44</v>
      </c>
      <c r="E52" s="49"/>
      <c r="F52" s="30">
        <v>45</v>
      </c>
      <c r="G52" s="49"/>
      <c r="H52" s="49"/>
      <c r="I52" s="49"/>
    </row>
    <row r="53" spans="1:9" ht="48" customHeight="1" thickBot="1" x14ac:dyDescent="0.3">
      <c r="A53" s="55">
        <v>15</v>
      </c>
      <c r="B53" s="47" t="s">
        <v>16</v>
      </c>
      <c r="C53" s="38" t="s">
        <v>45</v>
      </c>
      <c r="D53" s="46" t="s">
        <v>42</v>
      </c>
      <c r="E53" s="50">
        <v>220</v>
      </c>
      <c r="F53" s="29">
        <v>130</v>
      </c>
      <c r="G53" s="51">
        <v>30.03</v>
      </c>
      <c r="H53" s="51">
        <f>MIN(F53:G55)</f>
        <v>30.03</v>
      </c>
      <c r="I53" s="54">
        <f>H53*E53</f>
        <v>6606.6</v>
      </c>
    </row>
    <row r="54" spans="1:9" ht="48" customHeight="1" thickBot="1" x14ac:dyDescent="0.3">
      <c r="A54" s="48"/>
      <c r="B54" s="48"/>
      <c r="C54" s="38" t="s">
        <v>46</v>
      </c>
      <c r="D54" s="46" t="s">
        <v>43</v>
      </c>
      <c r="E54" s="48"/>
      <c r="F54" s="29">
        <v>70</v>
      </c>
      <c r="G54" s="48"/>
      <c r="H54" s="48"/>
      <c r="I54" s="48"/>
    </row>
    <row r="55" spans="1:9" ht="48" customHeight="1" thickBot="1" x14ac:dyDescent="0.3">
      <c r="A55" s="49"/>
      <c r="B55" s="49"/>
      <c r="C55" s="38" t="s">
        <v>47</v>
      </c>
      <c r="D55" s="46" t="s">
        <v>44</v>
      </c>
      <c r="E55" s="49"/>
      <c r="F55" s="30">
        <v>85</v>
      </c>
      <c r="G55" s="49"/>
      <c r="H55" s="49"/>
      <c r="I55" s="49"/>
    </row>
    <row r="56" spans="1:9" ht="48" customHeight="1" thickBot="1" x14ac:dyDescent="0.3">
      <c r="A56" s="55">
        <v>16</v>
      </c>
      <c r="B56" s="47" t="s">
        <v>15</v>
      </c>
      <c r="C56" s="38" t="s">
        <v>45</v>
      </c>
      <c r="D56" s="46" t="s">
        <v>42</v>
      </c>
      <c r="E56" s="50">
        <v>220</v>
      </c>
      <c r="F56" s="29">
        <v>120</v>
      </c>
      <c r="G56" s="51">
        <v>50.04</v>
      </c>
      <c r="H56" s="51">
        <f>MIN(F56:G58)</f>
        <v>50.04</v>
      </c>
      <c r="I56" s="54">
        <f>H56*E56</f>
        <v>11008.8</v>
      </c>
    </row>
    <row r="57" spans="1:9" ht="48" customHeight="1" thickBot="1" x14ac:dyDescent="0.3">
      <c r="A57" s="48"/>
      <c r="B57" s="48"/>
      <c r="C57" s="38" t="s">
        <v>46</v>
      </c>
      <c r="D57" s="46" t="s">
        <v>43</v>
      </c>
      <c r="E57" s="48"/>
      <c r="F57" s="29">
        <v>60</v>
      </c>
      <c r="G57" s="48"/>
      <c r="H57" s="48"/>
      <c r="I57" s="48"/>
    </row>
    <row r="58" spans="1:9" ht="48" customHeight="1" thickBot="1" x14ac:dyDescent="0.3">
      <c r="A58" s="49"/>
      <c r="B58" s="49"/>
      <c r="C58" s="38" t="s">
        <v>47</v>
      </c>
      <c r="D58" s="46" t="s">
        <v>44</v>
      </c>
      <c r="E58" s="49"/>
      <c r="F58" s="30">
        <v>55</v>
      </c>
      <c r="G58" s="49"/>
      <c r="H58" s="49"/>
      <c r="I58" s="49"/>
    </row>
    <row r="59" spans="1:9" ht="48" customHeight="1" thickBot="1" x14ac:dyDescent="0.3">
      <c r="A59" s="55">
        <v>17</v>
      </c>
      <c r="B59" s="47" t="s">
        <v>26</v>
      </c>
      <c r="C59" s="38" t="s">
        <v>45</v>
      </c>
      <c r="D59" s="46" t="s">
        <v>42</v>
      </c>
      <c r="E59" s="50">
        <v>1</v>
      </c>
      <c r="F59" s="29">
        <v>6000</v>
      </c>
      <c r="G59" s="51">
        <v>5003.8100000000004</v>
      </c>
      <c r="H59" s="51">
        <f>MIN(F59:G61)</f>
        <v>5000</v>
      </c>
      <c r="I59" s="54">
        <f>H59*E59</f>
        <v>5000</v>
      </c>
    </row>
    <row r="60" spans="1:9" ht="48" customHeight="1" thickBot="1" x14ac:dyDescent="0.3">
      <c r="A60" s="48"/>
      <c r="B60" s="48"/>
      <c r="C60" s="38" t="s">
        <v>46</v>
      </c>
      <c r="D60" s="46" t="s">
        <v>43</v>
      </c>
      <c r="E60" s="48"/>
      <c r="F60" s="29">
        <v>5500</v>
      </c>
      <c r="G60" s="48"/>
      <c r="H60" s="48"/>
      <c r="I60" s="48"/>
    </row>
    <row r="61" spans="1:9" ht="48" customHeight="1" thickBot="1" x14ac:dyDescent="0.3">
      <c r="A61" s="49"/>
      <c r="B61" s="49"/>
      <c r="C61" s="38" t="s">
        <v>47</v>
      </c>
      <c r="D61" s="46" t="s">
        <v>44</v>
      </c>
      <c r="E61" s="49"/>
      <c r="F61" s="30">
        <v>5000</v>
      </c>
      <c r="G61" s="49"/>
      <c r="H61" s="49"/>
      <c r="I61" s="49"/>
    </row>
    <row r="62" spans="1:9" ht="48" customHeight="1" thickBot="1" x14ac:dyDescent="0.3">
      <c r="A62" s="55">
        <v>18</v>
      </c>
      <c r="B62" s="47" t="s">
        <v>27</v>
      </c>
      <c r="C62" s="38" t="s">
        <v>45</v>
      </c>
      <c r="D62" s="46" t="s">
        <v>42</v>
      </c>
      <c r="E62" s="50">
        <v>220</v>
      </c>
      <c r="F62" s="29">
        <v>70</v>
      </c>
      <c r="G62" s="51" t="s">
        <v>39</v>
      </c>
      <c r="H62" s="51">
        <f>MIN(F62:F64)</f>
        <v>70</v>
      </c>
      <c r="I62" s="54">
        <f>H62*E62</f>
        <v>15400</v>
      </c>
    </row>
    <row r="63" spans="1:9" ht="48" customHeight="1" thickBot="1" x14ac:dyDescent="0.3">
      <c r="A63" s="48"/>
      <c r="B63" s="48"/>
      <c r="C63" s="38" t="s">
        <v>46</v>
      </c>
      <c r="D63" s="46" t="s">
        <v>43</v>
      </c>
      <c r="E63" s="48"/>
      <c r="F63" s="29">
        <v>80</v>
      </c>
      <c r="G63" s="48"/>
      <c r="H63" s="52"/>
      <c r="I63" s="48"/>
    </row>
    <row r="64" spans="1:9" ht="48" customHeight="1" thickBot="1" x14ac:dyDescent="0.3">
      <c r="A64" s="49"/>
      <c r="B64" s="49"/>
      <c r="C64" s="38" t="s">
        <v>47</v>
      </c>
      <c r="D64" s="46" t="s">
        <v>44</v>
      </c>
      <c r="E64" s="49"/>
      <c r="F64" s="30">
        <v>85</v>
      </c>
      <c r="G64" s="49"/>
      <c r="H64" s="53"/>
      <c r="I64" s="49"/>
    </row>
    <row r="65" spans="1:9" ht="48" customHeight="1" thickBot="1" x14ac:dyDescent="0.3">
      <c r="A65" s="55">
        <v>19</v>
      </c>
      <c r="B65" s="47" t="s">
        <v>28</v>
      </c>
      <c r="C65" s="38" t="s">
        <v>45</v>
      </c>
      <c r="D65" s="46" t="s">
        <v>42</v>
      </c>
      <c r="E65" s="50">
        <v>220</v>
      </c>
      <c r="F65" s="29">
        <v>100</v>
      </c>
      <c r="G65" s="51">
        <v>32.630000000000003</v>
      </c>
      <c r="H65" s="51">
        <f>MIN(F65:G67)</f>
        <v>32.630000000000003</v>
      </c>
      <c r="I65" s="54">
        <f>H65*E65</f>
        <v>7178.6</v>
      </c>
    </row>
    <row r="66" spans="1:9" ht="48" customHeight="1" thickBot="1" x14ac:dyDescent="0.3">
      <c r="A66" s="48"/>
      <c r="B66" s="48"/>
      <c r="C66" s="39" t="s">
        <v>46</v>
      </c>
      <c r="D66" s="46" t="s">
        <v>43</v>
      </c>
      <c r="E66" s="48"/>
      <c r="F66" s="29">
        <v>50</v>
      </c>
      <c r="G66" s="48"/>
      <c r="H66" s="52"/>
      <c r="I66" s="48"/>
    </row>
    <row r="67" spans="1:9" ht="48" customHeight="1" thickBot="1" x14ac:dyDescent="0.3">
      <c r="A67" s="49"/>
      <c r="B67" s="49"/>
      <c r="C67" s="37" t="s">
        <v>47</v>
      </c>
      <c r="D67" s="46" t="s">
        <v>44</v>
      </c>
      <c r="E67" s="49"/>
      <c r="F67" s="30">
        <v>35</v>
      </c>
      <c r="G67" s="49"/>
      <c r="H67" s="53"/>
      <c r="I67" s="49"/>
    </row>
    <row r="68" spans="1:9" ht="48" customHeight="1" thickBot="1" x14ac:dyDescent="0.3">
      <c r="A68" s="55">
        <v>20</v>
      </c>
      <c r="B68" s="47" t="s">
        <v>29</v>
      </c>
      <c r="C68" s="38" t="s">
        <v>45</v>
      </c>
      <c r="D68" s="46" t="s">
        <v>42</v>
      </c>
      <c r="E68" s="50">
        <v>220</v>
      </c>
      <c r="F68" s="29">
        <v>120</v>
      </c>
      <c r="G68" s="51">
        <v>20.010000000000002</v>
      </c>
      <c r="H68" s="51">
        <f>MIN(F68:G70)</f>
        <v>20.010000000000002</v>
      </c>
      <c r="I68" s="54">
        <f>H68*E68</f>
        <v>4402.2000000000007</v>
      </c>
    </row>
    <row r="69" spans="1:9" ht="48" customHeight="1" thickBot="1" x14ac:dyDescent="0.3">
      <c r="A69" s="48"/>
      <c r="B69" s="48"/>
      <c r="C69" s="39" t="s">
        <v>46</v>
      </c>
      <c r="D69" s="46" t="s">
        <v>43</v>
      </c>
      <c r="E69" s="48"/>
      <c r="F69" s="29">
        <v>40</v>
      </c>
      <c r="G69" s="48"/>
      <c r="H69" s="52"/>
      <c r="I69" s="48"/>
    </row>
    <row r="70" spans="1:9" ht="48" customHeight="1" thickBot="1" x14ac:dyDescent="0.3">
      <c r="A70" s="49"/>
      <c r="B70" s="49"/>
      <c r="C70" s="37" t="s">
        <v>47</v>
      </c>
      <c r="D70" s="46" t="s">
        <v>44</v>
      </c>
      <c r="E70" s="49"/>
      <c r="F70" s="30">
        <v>25</v>
      </c>
      <c r="G70" s="49"/>
      <c r="H70" s="53"/>
      <c r="I70" s="49"/>
    </row>
    <row r="71" spans="1:9" ht="48" customHeight="1" thickBot="1" x14ac:dyDescent="0.3">
      <c r="A71" s="23"/>
      <c r="B71" s="94" t="s">
        <v>30</v>
      </c>
      <c r="C71" s="89"/>
      <c r="D71" s="89"/>
      <c r="E71" s="89"/>
      <c r="F71" s="89"/>
      <c r="G71" s="89"/>
      <c r="H71" s="89"/>
      <c r="I71" s="90"/>
    </row>
    <row r="72" spans="1:9" ht="48" customHeight="1" thickBot="1" x14ac:dyDescent="0.3">
      <c r="A72" s="48">
        <v>21</v>
      </c>
      <c r="B72" s="70" t="s">
        <v>31</v>
      </c>
      <c r="C72" s="38" t="s">
        <v>45</v>
      </c>
      <c r="D72" s="46" t="s">
        <v>42</v>
      </c>
      <c r="E72" s="50">
        <v>252</v>
      </c>
      <c r="F72" s="31">
        <v>600</v>
      </c>
      <c r="G72" s="51">
        <v>255.19</v>
      </c>
      <c r="H72" s="51">
        <f>MIN(F72:G74)</f>
        <v>255.19</v>
      </c>
      <c r="I72" s="54">
        <f>H72*E72</f>
        <v>64307.88</v>
      </c>
    </row>
    <row r="73" spans="1:9" ht="48" customHeight="1" thickBot="1" x14ac:dyDescent="0.3">
      <c r="A73" s="48"/>
      <c r="B73" s="48"/>
      <c r="C73" s="39" t="s">
        <v>46</v>
      </c>
      <c r="D73" s="46" t="s">
        <v>43</v>
      </c>
      <c r="E73" s="48"/>
      <c r="F73" s="31">
        <v>460</v>
      </c>
      <c r="G73" s="48"/>
      <c r="H73" s="52"/>
      <c r="I73" s="48"/>
    </row>
    <row r="74" spans="1:9" ht="48" customHeight="1" thickBot="1" x14ac:dyDescent="0.3">
      <c r="A74" s="49"/>
      <c r="B74" s="49"/>
      <c r="C74" s="37" t="s">
        <v>47</v>
      </c>
      <c r="D74" s="46" t="s">
        <v>44</v>
      </c>
      <c r="E74" s="49"/>
      <c r="F74" s="32">
        <v>260</v>
      </c>
      <c r="G74" s="49"/>
      <c r="H74" s="53"/>
      <c r="I74" s="49"/>
    </row>
    <row r="75" spans="1:9" ht="48" customHeight="1" thickBot="1" x14ac:dyDescent="0.3">
      <c r="A75" s="55">
        <v>22</v>
      </c>
      <c r="B75" s="95" t="s">
        <v>16</v>
      </c>
      <c r="C75" s="38" t="s">
        <v>45</v>
      </c>
      <c r="D75" s="46" t="s">
        <v>42</v>
      </c>
      <c r="E75" s="83">
        <v>252</v>
      </c>
      <c r="F75" s="33">
        <v>130</v>
      </c>
      <c r="G75" s="51">
        <v>30.03</v>
      </c>
      <c r="H75" s="51">
        <f>MIN(F75:G77)</f>
        <v>30.03</v>
      </c>
      <c r="I75" s="71">
        <f>H75*E75</f>
        <v>7567.56</v>
      </c>
    </row>
    <row r="76" spans="1:9" ht="48" customHeight="1" thickBot="1" x14ac:dyDescent="0.3">
      <c r="A76" s="48"/>
      <c r="B76" s="48"/>
      <c r="C76" s="39" t="s">
        <v>46</v>
      </c>
      <c r="D76" s="46" t="s">
        <v>43</v>
      </c>
      <c r="E76" s="83"/>
      <c r="F76" s="33">
        <v>70</v>
      </c>
      <c r="G76" s="48"/>
      <c r="H76" s="52"/>
      <c r="I76" s="71"/>
    </row>
    <row r="77" spans="1:9" ht="48" customHeight="1" thickBot="1" x14ac:dyDescent="0.3">
      <c r="A77" s="49"/>
      <c r="B77" s="49"/>
      <c r="C77" s="37" t="s">
        <v>47</v>
      </c>
      <c r="D77" s="46" t="s">
        <v>44</v>
      </c>
      <c r="E77" s="84"/>
      <c r="F77" s="34">
        <v>85</v>
      </c>
      <c r="G77" s="49"/>
      <c r="H77" s="53"/>
      <c r="I77" s="72"/>
    </row>
    <row r="78" spans="1:9" ht="48" customHeight="1" thickBot="1" x14ac:dyDescent="0.3">
      <c r="A78" s="96">
        <v>23</v>
      </c>
      <c r="B78" s="70" t="s">
        <v>15</v>
      </c>
      <c r="C78" s="38" t="s">
        <v>45</v>
      </c>
      <c r="D78" s="46" t="s">
        <v>42</v>
      </c>
      <c r="E78" s="50">
        <v>252</v>
      </c>
      <c r="F78" s="31">
        <v>120</v>
      </c>
      <c r="G78" s="51">
        <v>50.04</v>
      </c>
      <c r="H78" s="51">
        <f>MIN(F78:G80)</f>
        <v>50.04</v>
      </c>
      <c r="I78" s="54">
        <f>H78*E78</f>
        <v>12610.08</v>
      </c>
    </row>
    <row r="79" spans="1:9" ht="48" customHeight="1" thickBot="1" x14ac:dyDescent="0.3">
      <c r="A79" s="68"/>
      <c r="B79" s="48"/>
      <c r="C79" s="39" t="s">
        <v>46</v>
      </c>
      <c r="D79" s="46" t="s">
        <v>43</v>
      </c>
      <c r="E79" s="48"/>
      <c r="F79" s="31">
        <v>60</v>
      </c>
      <c r="G79" s="48"/>
      <c r="H79" s="52"/>
      <c r="I79" s="48"/>
    </row>
    <row r="80" spans="1:9" ht="48" customHeight="1" thickBot="1" x14ac:dyDescent="0.3">
      <c r="A80" s="60"/>
      <c r="B80" s="49"/>
      <c r="C80" s="37" t="s">
        <v>47</v>
      </c>
      <c r="D80" s="46" t="s">
        <v>44</v>
      </c>
      <c r="E80" s="49"/>
      <c r="F80" s="32">
        <v>55</v>
      </c>
      <c r="G80" s="49"/>
      <c r="H80" s="53"/>
      <c r="I80" s="49"/>
    </row>
    <row r="81" spans="1:9" ht="48" customHeight="1" thickBot="1" x14ac:dyDescent="0.3">
      <c r="A81" s="96">
        <v>24</v>
      </c>
      <c r="B81" s="70" t="s">
        <v>32</v>
      </c>
      <c r="C81" s="38" t="s">
        <v>45</v>
      </c>
      <c r="D81" s="46" t="s">
        <v>42</v>
      </c>
      <c r="E81" s="50">
        <v>252</v>
      </c>
      <c r="F81" s="33">
        <v>100</v>
      </c>
      <c r="G81" s="51">
        <v>32.630000000000003</v>
      </c>
      <c r="H81" s="51">
        <f>MIN(F81:G83)</f>
        <v>32.630000000000003</v>
      </c>
      <c r="I81" s="54">
        <f>H81*E81</f>
        <v>8222.76</v>
      </c>
    </row>
    <row r="82" spans="1:9" ht="48" customHeight="1" thickBot="1" x14ac:dyDescent="0.3">
      <c r="A82" s="68"/>
      <c r="B82" s="48"/>
      <c r="C82" s="39" t="s">
        <v>46</v>
      </c>
      <c r="D82" s="46" t="s">
        <v>43</v>
      </c>
      <c r="E82" s="48"/>
      <c r="F82" s="33">
        <v>50</v>
      </c>
      <c r="G82" s="48"/>
      <c r="H82" s="52"/>
      <c r="I82" s="48"/>
    </row>
    <row r="83" spans="1:9" ht="48" customHeight="1" thickBot="1" x14ac:dyDescent="0.3">
      <c r="A83" s="60"/>
      <c r="B83" s="49"/>
      <c r="C83" s="37" t="s">
        <v>47</v>
      </c>
      <c r="D83" s="46" t="s">
        <v>44</v>
      </c>
      <c r="E83" s="49"/>
      <c r="F83" s="36">
        <v>35</v>
      </c>
      <c r="G83" s="49"/>
      <c r="H83" s="53"/>
      <c r="I83" s="49"/>
    </row>
    <row r="84" spans="1:9" ht="48" customHeight="1" thickBot="1" x14ac:dyDescent="0.3">
      <c r="A84" s="96">
        <v>25</v>
      </c>
      <c r="B84" s="70" t="s">
        <v>29</v>
      </c>
      <c r="C84" s="38" t="s">
        <v>45</v>
      </c>
      <c r="D84" s="46" t="s">
        <v>42</v>
      </c>
      <c r="E84" s="100">
        <v>252</v>
      </c>
      <c r="F84" s="33">
        <v>120</v>
      </c>
      <c r="G84" s="51">
        <v>20.010000000000002</v>
      </c>
      <c r="H84" s="51">
        <f>MIN(F84:G86)</f>
        <v>20.010000000000002</v>
      </c>
      <c r="I84" s="54">
        <f>H84*E84</f>
        <v>5042.5200000000004</v>
      </c>
    </row>
    <row r="85" spans="1:9" ht="48" customHeight="1" thickBot="1" x14ac:dyDescent="0.3">
      <c r="A85" s="68"/>
      <c r="B85" s="48"/>
      <c r="C85" s="39" t="s">
        <v>46</v>
      </c>
      <c r="D85" s="46" t="s">
        <v>43</v>
      </c>
      <c r="E85" s="48"/>
      <c r="F85" s="33">
        <v>40</v>
      </c>
      <c r="G85" s="48"/>
      <c r="H85" s="52"/>
      <c r="I85" s="48"/>
    </row>
    <row r="86" spans="1:9" ht="48" customHeight="1" thickBot="1" x14ac:dyDescent="0.3">
      <c r="A86" s="60"/>
      <c r="B86" s="49"/>
      <c r="C86" s="37" t="s">
        <v>47</v>
      </c>
      <c r="D86" s="46" t="s">
        <v>44</v>
      </c>
      <c r="E86" s="101"/>
      <c r="F86" s="34">
        <v>25</v>
      </c>
      <c r="G86" s="49"/>
      <c r="H86" s="53"/>
      <c r="I86" s="49"/>
    </row>
    <row r="87" spans="1:9" ht="48" customHeight="1" thickBot="1" x14ac:dyDescent="0.3">
      <c r="A87" s="26"/>
      <c r="B87" s="94" t="s">
        <v>33</v>
      </c>
      <c r="C87" s="89"/>
      <c r="D87" s="89"/>
      <c r="E87" s="89"/>
      <c r="F87" s="89"/>
      <c r="G87" s="89"/>
      <c r="H87" s="89"/>
      <c r="I87" s="90"/>
    </row>
    <row r="88" spans="1:9" ht="48" customHeight="1" thickBot="1" x14ac:dyDescent="0.3">
      <c r="A88" s="55">
        <v>26</v>
      </c>
      <c r="B88" s="70" t="s">
        <v>34</v>
      </c>
      <c r="C88" s="38" t="s">
        <v>45</v>
      </c>
      <c r="D88" s="46" t="s">
        <v>42</v>
      </c>
      <c r="E88" s="97">
        <v>100000</v>
      </c>
      <c r="F88" s="31">
        <v>3</v>
      </c>
      <c r="G88" s="51">
        <v>1</v>
      </c>
      <c r="H88" s="51">
        <f>MIN(F88:G90)</f>
        <v>1</v>
      </c>
      <c r="I88" s="54">
        <f>H88*E88</f>
        <v>100000</v>
      </c>
    </row>
    <row r="89" spans="1:9" ht="48" customHeight="1" thickBot="1" x14ac:dyDescent="0.3">
      <c r="A89" s="48"/>
      <c r="B89" s="48"/>
      <c r="C89" s="39" t="s">
        <v>46</v>
      </c>
      <c r="D89" s="46" t="s">
        <v>43</v>
      </c>
      <c r="E89" s="98"/>
      <c r="F89" s="31">
        <v>1</v>
      </c>
      <c r="G89" s="48"/>
      <c r="H89" s="52"/>
      <c r="I89" s="48"/>
    </row>
    <row r="90" spans="1:9" ht="48" customHeight="1" thickBot="1" x14ac:dyDescent="0.3">
      <c r="A90" s="49"/>
      <c r="B90" s="49"/>
      <c r="C90" s="37" t="s">
        <v>47</v>
      </c>
      <c r="D90" s="46" t="s">
        <v>44</v>
      </c>
      <c r="E90" s="99"/>
      <c r="F90" s="31">
        <v>2</v>
      </c>
      <c r="G90" s="49"/>
      <c r="H90" s="53"/>
      <c r="I90" s="49"/>
    </row>
    <row r="91" spans="1:9" ht="48" customHeight="1" thickBot="1" x14ac:dyDescent="0.3">
      <c r="A91" s="96">
        <v>27</v>
      </c>
      <c r="B91" s="70" t="s">
        <v>35</v>
      </c>
      <c r="C91" s="38" t="s">
        <v>45</v>
      </c>
      <c r="D91" s="46" t="s">
        <v>42</v>
      </c>
      <c r="E91" s="102">
        <v>200</v>
      </c>
      <c r="F91" s="41">
        <v>120</v>
      </c>
      <c r="G91" s="55">
        <v>50.04</v>
      </c>
      <c r="H91" s="51">
        <f>MIN(F91:G93)</f>
        <v>50.04</v>
      </c>
      <c r="I91" s="54">
        <f>H91*E91</f>
        <v>10008</v>
      </c>
    </row>
    <row r="92" spans="1:9" ht="48" customHeight="1" thickBot="1" x14ac:dyDescent="0.3">
      <c r="A92" s="68"/>
      <c r="B92" s="48"/>
      <c r="C92" s="39" t="s">
        <v>46</v>
      </c>
      <c r="D92" s="46" t="s">
        <v>43</v>
      </c>
      <c r="E92" s="83"/>
      <c r="F92" s="33">
        <v>90</v>
      </c>
      <c r="G92" s="48"/>
      <c r="H92" s="52"/>
      <c r="I92" s="71"/>
    </row>
    <row r="93" spans="1:9" ht="48" customHeight="1" thickBot="1" x14ac:dyDescent="0.3">
      <c r="A93" s="60"/>
      <c r="B93" s="49"/>
      <c r="C93" s="40" t="s">
        <v>47</v>
      </c>
      <c r="D93" s="46" t="s">
        <v>44</v>
      </c>
      <c r="E93" s="84"/>
      <c r="F93" s="33">
        <v>55</v>
      </c>
      <c r="G93" s="49"/>
      <c r="H93" s="53"/>
      <c r="I93" s="72"/>
    </row>
    <row r="94" spans="1:9" ht="31.5" customHeight="1" thickBot="1" x14ac:dyDescent="0.3">
      <c r="A94" s="103">
        <v>28</v>
      </c>
      <c r="B94" s="70" t="s">
        <v>36</v>
      </c>
      <c r="C94" s="38" t="s">
        <v>45</v>
      </c>
      <c r="D94" s="46" t="s">
        <v>42</v>
      </c>
      <c r="E94" s="50">
        <v>200</v>
      </c>
      <c r="F94" s="31">
        <v>70</v>
      </c>
      <c r="G94" s="51" t="s">
        <v>39</v>
      </c>
      <c r="H94" s="51">
        <f>MIN(F94:F96)</f>
        <v>70</v>
      </c>
      <c r="I94" s="54">
        <f>H94*E94</f>
        <v>14000</v>
      </c>
    </row>
    <row r="95" spans="1:9" ht="37.5" customHeight="1" thickBot="1" x14ac:dyDescent="0.3">
      <c r="A95" s="104"/>
      <c r="B95" s="48"/>
      <c r="C95" s="39" t="s">
        <v>46</v>
      </c>
      <c r="D95" s="46" t="s">
        <v>43</v>
      </c>
      <c r="E95" s="48"/>
      <c r="F95" s="35">
        <v>80</v>
      </c>
      <c r="G95" s="48"/>
      <c r="H95" s="52"/>
      <c r="I95" s="48"/>
    </row>
    <row r="96" spans="1:9" ht="40.5" customHeight="1" thickBot="1" x14ac:dyDescent="0.3">
      <c r="A96" s="104"/>
      <c r="B96" s="49"/>
      <c r="C96" s="40" t="s">
        <v>47</v>
      </c>
      <c r="D96" s="46" t="s">
        <v>44</v>
      </c>
      <c r="E96" s="49"/>
      <c r="F96" s="31">
        <v>85</v>
      </c>
      <c r="G96" s="49"/>
      <c r="H96" s="53"/>
      <c r="I96" s="49"/>
    </row>
    <row r="97" spans="1:9" s="4" customFormat="1" ht="30" customHeight="1" thickBot="1" x14ac:dyDescent="0.3">
      <c r="A97" s="70">
        <v>29</v>
      </c>
      <c r="B97" s="47" t="s">
        <v>37</v>
      </c>
      <c r="C97" s="38" t="s">
        <v>45</v>
      </c>
      <c r="D97" s="46" t="s">
        <v>42</v>
      </c>
      <c r="E97" s="50">
        <v>200</v>
      </c>
      <c r="F97" s="42">
        <v>130</v>
      </c>
      <c r="G97" s="51">
        <v>27.2</v>
      </c>
      <c r="H97" s="51">
        <f>MIN(F97:G99)</f>
        <v>27.2</v>
      </c>
      <c r="I97" s="54">
        <f>H97*E97</f>
        <v>5440</v>
      </c>
    </row>
    <row r="98" spans="1:9" s="4" customFormat="1" ht="26.25" customHeight="1" thickBot="1" x14ac:dyDescent="0.3">
      <c r="A98" s="48"/>
      <c r="B98" s="48"/>
      <c r="C98" s="39" t="s">
        <v>46</v>
      </c>
      <c r="D98" s="46" t="s">
        <v>43</v>
      </c>
      <c r="E98" s="48"/>
      <c r="F98" s="33">
        <v>80</v>
      </c>
      <c r="G98" s="48"/>
      <c r="H98" s="52"/>
      <c r="I98" s="48"/>
    </row>
    <row r="99" spans="1:9" s="4" customFormat="1" ht="34.5" customHeight="1" thickBot="1" x14ac:dyDescent="0.3">
      <c r="A99" s="49"/>
      <c r="B99" s="49"/>
      <c r="C99" s="40" t="s">
        <v>47</v>
      </c>
      <c r="D99" s="46" t="s">
        <v>44</v>
      </c>
      <c r="E99" s="49"/>
      <c r="F99" s="25">
        <v>30</v>
      </c>
      <c r="G99" s="49"/>
      <c r="H99" s="53"/>
      <c r="I99" s="49"/>
    </row>
    <row r="100" spans="1:9" ht="28.5" customHeight="1" thickBot="1" x14ac:dyDescent="0.3">
      <c r="A100" s="70">
        <v>30</v>
      </c>
      <c r="B100" s="69" t="s">
        <v>32</v>
      </c>
      <c r="C100" s="38" t="s">
        <v>45</v>
      </c>
      <c r="D100" s="46" t="s">
        <v>42</v>
      </c>
      <c r="E100" s="50">
        <v>200</v>
      </c>
      <c r="F100" s="33">
        <v>100</v>
      </c>
      <c r="G100" s="51">
        <v>32.630000000000003</v>
      </c>
      <c r="H100" s="51">
        <f>MIN(F100:G102)</f>
        <v>32.630000000000003</v>
      </c>
      <c r="I100" s="54">
        <f>H100*E100</f>
        <v>6526.0000000000009</v>
      </c>
    </row>
    <row r="101" spans="1:9" ht="32.25" customHeight="1" thickBot="1" x14ac:dyDescent="0.3">
      <c r="A101" s="48"/>
      <c r="B101" s="48"/>
      <c r="C101" s="39" t="s">
        <v>46</v>
      </c>
      <c r="D101" s="46" t="s">
        <v>43</v>
      </c>
      <c r="E101" s="48"/>
      <c r="F101" s="33">
        <v>50</v>
      </c>
      <c r="G101" s="48"/>
      <c r="H101" s="52"/>
      <c r="I101" s="48"/>
    </row>
    <row r="102" spans="1:9" ht="27" customHeight="1" thickBot="1" x14ac:dyDescent="0.3">
      <c r="A102" s="49"/>
      <c r="B102" s="49"/>
      <c r="C102" s="40" t="s">
        <v>47</v>
      </c>
      <c r="D102" s="46" t="s">
        <v>44</v>
      </c>
      <c r="E102" s="101"/>
      <c r="F102" s="33">
        <v>35</v>
      </c>
      <c r="G102" s="49"/>
      <c r="H102" s="53"/>
      <c r="I102" s="49"/>
    </row>
    <row r="103" spans="1:9" ht="22.5" customHeight="1" thickBot="1" x14ac:dyDescent="0.3">
      <c r="A103" s="70">
        <v>31</v>
      </c>
      <c r="B103" s="69" t="s">
        <v>29</v>
      </c>
      <c r="C103" s="38" t="s">
        <v>45</v>
      </c>
      <c r="D103" s="46" t="s">
        <v>42</v>
      </c>
      <c r="E103" s="50">
        <v>200</v>
      </c>
      <c r="F103" s="41">
        <v>120</v>
      </c>
      <c r="G103" s="51">
        <v>20.010000000000002</v>
      </c>
      <c r="H103" s="51">
        <f>MIN(F103:G105)</f>
        <v>20.010000000000002</v>
      </c>
      <c r="I103" s="54">
        <f>H103*E103</f>
        <v>4002.0000000000005</v>
      </c>
    </row>
    <row r="104" spans="1:9" ht="32.25" customHeight="1" thickBot="1" x14ac:dyDescent="0.3">
      <c r="A104" s="48"/>
      <c r="B104" s="48"/>
      <c r="C104" s="39" t="s">
        <v>46</v>
      </c>
      <c r="D104" s="46" t="s">
        <v>43</v>
      </c>
      <c r="E104" s="48"/>
      <c r="F104" s="33">
        <v>40</v>
      </c>
      <c r="G104" s="48"/>
      <c r="H104" s="52"/>
      <c r="I104" s="48"/>
    </row>
    <row r="105" spans="1:9" ht="39" customHeight="1" thickBot="1" x14ac:dyDescent="0.3">
      <c r="A105" s="49"/>
      <c r="B105" s="49"/>
      <c r="C105" s="40" t="s">
        <v>47</v>
      </c>
      <c r="D105" s="46" t="s">
        <v>44</v>
      </c>
      <c r="E105" s="49"/>
      <c r="F105" s="34">
        <v>25</v>
      </c>
      <c r="G105" s="49"/>
      <c r="H105" s="53"/>
      <c r="I105" s="49"/>
    </row>
    <row r="106" spans="1:9" ht="39" customHeight="1" thickBot="1" x14ac:dyDescent="0.3">
      <c r="A106" s="28"/>
      <c r="B106" s="88" t="s">
        <v>38</v>
      </c>
      <c r="C106" s="105"/>
      <c r="D106" s="105"/>
      <c r="E106" s="105"/>
      <c r="F106" s="105"/>
      <c r="G106" s="105"/>
      <c r="H106" s="105"/>
      <c r="I106" s="106"/>
    </row>
    <row r="107" spans="1:9" ht="38.25" customHeight="1" thickBot="1" x14ac:dyDescent="0.3">
      <c r="A107" s="70">
        <v>32</v>
      </c>
      <c r="B107" s="69" t="s">
        <v>14</v>
      </c>
      <c r="C107" s="38" t="s">
        <v>45</v>
      </c>
      <c r="D107" s="46" t="s">
        <v>42</v>
      </c>
      <c r="E107" s="50">
        <v>13</v>
      </c>
      <c r="F107" s="31">
        <v>600</v>
      </c>
      <c r="G107" s="51">
        <v>255.19</v>
      </c>
      <c r="H107" s="51">
        <f>MIN(F107:G109)</f>
        <v>255.19</v>
      </c>
      <c r="I107" s="54">
        <f>H107*E107</f>
        <v>3317.47</v>
      </c>
    </row>
    <row r="108" spans="1:9" ht="37.5" customHeight="1" thickBot="1" x14ac:dyDescent="0.3">
      <c r="A108" s="48"/>
      <c r="B108" s="48"/>
      <c r="C108" s="39" t="s">
        <v>46</v>
      </c>
      <c r="D108" s="46" t="s">
        <v>43</v>
      </c>
      <c r="E108" s="48"/>
      <c r="F108" s="31">
        <v>460</v>
      </c>
      <c r="G108" s="48"/>
      <c r="H108" s="52"/>
      <c r="I108" s="48"/>
    </row>
    <row r="109" spans="1:9" ht="40.5" customHeight="1" thickBot="1" x14ac:dyDescent="0.3">
      <c r="A109" s="49"/>
      <c r="B109" s="49"/>
      <c r="C109" s="40" t="s">
        <v>47</v>
      </c>
      <c r="D109" s="46" t="s">
        <v>44</v>
      </c>
      <c r="E109" s="49"/>
      <c r="F109" s="32">
        <v>260</v>
      </c>
      <c r="G109" s="49"/>
      <c r="H109" s="53"/>
      <c r="I109" s="49"/>
    </row>
    <row r="110" spans="1:9" ht="36.75" customHeight="1" thickBot="1" x14ac:dyDescent="0.3">
      <c r="A110" s="118">
        <v>33</v>
      </c>
      <c r="B110" s="69" t="s">
        <v>15</v>
      </c>
      <c r="C110" s="38" t="s">
        <v>45</v>
      </c>
      <c r="D110" s="46" t="s">
        <v>42</v>
      </c>
      <c r="E110" s="100">
        <v>13</v>
      </c>
      <c r="F110" s="33">
        <v>120</v>
      </c>
      <c r="G110" s="51">
        <v>50.04</v>
      </c>
      <c r="H110" s="51">
        <f>MIN(F110:G112)</f>
        <v>50.04</v>
      </c>
      <c r="I110" s="54">
        <f>H110*E110</f>
        <v>650.52</v>
      </c>
    </row>
    <row r="111" spans="1:9" ht="32.25" customHeight="1" thickBot="1" x14ac:dyDescent="0.3">
      <c r="A111" s="104"/>
      <c r="B111" s="48"/>
      <c r="C111" s="39" t="s">
        <v>46</v>
      </c>
      <c r="D111" s="46" t="s">
        <v>43</v>
      </c>
      <c r="E111" s="48"/>
      <c r="F111" s="33">
        <v>60</v>
      </c>
      <c r="G111" s="48"/>
      <c r="H111" s="52"/>
      <c r="I111" s="48"/>
    </row>
    <row r="112" spans="1:9" ht="42" customHeight="1" thickBot="1" x14ac:dyDescent="0.3">
      <c r="A112" s="104"/>
      <c r="B112" s="49"/>
      <c r="C112" s="40" t="s">
        <v>47</v>
      </c>
      <c r="D112" s="46" t="s">
        <v>44</v>
      </c>
      <c r="E112" s="101"/>
      <c r="F112" s="34">
        <v>55</v>
      </c>
      <c r="G112" s="49"/>
      <c r="H112" s="53"/>
      <c r="I112" s="49"/>
    </row>
    <row r="113" spans="1:9" s="4" customFormat="1" ht="44.25" customHeight="1" thickBot="1" x14ac:dyDescent="0.3">
      <c r="A113" s="70">
        <v>34</v>
      </c>
      <c r="B113" s="73" t="s">
        <v>16</v>
      </c>
      <c r="C113" s="38" t="s">
        <v>45</v>
      </c>
      <c r="D113" s="46" t="s">
        <v>42</v>
      </c>
      <c r="E113" s="115">
        <v>13</v>
      </c>
      <c r="F113" s="43">
        <v>130</v>
      </c>
      <c r="G113" s="51">
        <v>30.03</v>
      </c>
      <c r="H113" s="51">
        <f>MIN(F113:G115)</f>
        <v>30.03</v>
      </c>
      <c r="I113" s="54">
        <f>H113*E113</f>
        <v>390.39</v>
      </c>
    </row>
    <row r="114" spans="1:9" s="4" customFormat="1" ht="42.75" customHeight="1" thickBot="1" x14ac:dyDescent="0.3">
      <c r="A114" s="48"/>
      <c r="B114" s="48"/>
      <c r="C114" s="39" t="s">
        <v>46</v>
      </c>
      <c r="D114" s="46" t="s">
        <v>43</v>
      </c>
      <c r="E114" s="116"/>
      <c r="F114" s="29">
        <v>70</v>
      </c>
      <c r="G114" s="48"/>
      <c r="H114" s="52"/>
      <c r="I114" s="48"/>
    </row>
    <row r="115" spans="1:9" s="4" customFormat="1" ht="50.25" customHeight="1" thickBot="1" x14ac:dyDescent="0.3">
      <c r="A115" s="49"/>
      <c r="B115" s="49"/>
      <c r="C115" s="40" t="s">
        <v>47</v>
      </c>
      <c r="D115" s="23" t="s">
        <v>44</v>
      </c>
      <c r="E115" s="117"/>
      <c r="F115" s="30">
        <v>85</v>
      </c>
      <c r="G115" s="49"/>
      <c r="H115" s="53"/>
      <c r="I115" s="49"/>
    </row>
    <row r="116" spans="1:9" ht="15.75" thickBot="1" x14ac:dyDescent="0.3">
      <c r="A116" s="9"/>
      <c r="B116" s="9"/>
      <c r="C116" s="9"/>
      <c r="D116" s="9"/>
      <c r="E116" s="9"/>
      <c r="F116" s="9"/>
      <c r="G116" s="11"/>
      <c r="H116" s="11"/>
      <c r="I116" s="27">
        <f>SUM(I9:I115)</f>
        <v>715628.67999999993</v>
      </c>
    </row>
    <row r="118" spans="1:9" x14ac:dyDescent="0.25">
      <c r="B118" s="108" t="s">
        <v>49</v>
      </c>
      <c r="C118" s="109"/>
      <c r="D118" s="110"/>
    </row>
    <row r="119" spans="1:9" ht="15.75" customHeight="1" x14ac:dyDescent="0.25">
      <c r="B119" s="111" t="s">
        <v>48</v>
      </c>
      <c r="C119" s="112"/>
      <c r="D119" s="112"/>
      <c r="E119" s="112"/>
      <c r="F119" s="112"/>
      <c r="G119" s="113"/>
      <c r="H119" s="5"/>
    </row>
    <row r="120" spans="1:9" ht="15.75" x14ac:dyDescent="0.25">
      <c r="C120" s="114"/>
      <c r="D120" s="114"/>
      <c r="I120" s="6"/>
    </row>
    <row r="121" spans="1:9" x14ac:dyDescent="0.25">
      <c r="I121" s="7"/>
    </row>
    <row r="122" spans="1:9" x14ac:dyDescent="0.25">
      <c r="B122" s="107" t="s">
        <v>11</v>
      </c>
      <c r="C122" s="107"/>
      <c r="I122" s="7"/>
    </row>
    <row r="123" spans="1:9" ht="15.75" x14ac:dyDescent="0.25">
      <c r="A123" s="8"/>
      <c r="I123" s="7"/>
    </row>
    <row r="125" spans="1:9" ht="15.75" x14ac:dyDescent="0.25">
      <c r="C125" s="8"/>
      <c r="D125" s="8"/>
      <c r="E125" s="8"/>
      <c r="F125" s="8"/>
      <c r="I125" s="7"/>
    </row>
    <row r="126" spans="1:9" ht="15.75" x14ac:dyDescent="0.25">
      <c r="C126" s="8"/>
      <c r="D126" s="8"/>
      <c r="E126" s="8"/>
      <c r="F126" s="8"/>
      <c r="I126" s="7"/>
    </row>
    <row r="127" spans="1:9" ht="15.75" x14ac:dyDescent="0.25">
      <c r="C127" s="8"/>
      <c r="D127" s="8"/>
      <c r="E127" s="8"/>
      <c r="F127" s="8"/>
    </row>
  </sheetData>
  <mergeCells count="217">
    <mergeCell ref="B106:I106"/>
    <mergeCell ref="B122:C122"/>
    <mergeCell ref="B118:D118"/>
    <mergeCell ref="B119:G119"/>
    <mergeCell ref="C120:D120"/>
    <mergeCell ref="A113:A115"/>
    <mergeCell ref="B113:B115"/>
    <mergeCell ref="E113:E115"/>
    <mergeCell ref="G113:G115"/>
    <mergeCell ref="H113:H115"/>
    <mergeCell ref="I113:I115"/>
    <mergeCell ref="A107:A109"/>
    <mergeCell ref="B107:B109"/>
    <mergeCell ref="E107:E109"/>
    <mergeCell ref="G107:G109"/>
    <mergeCell ref="H107:H109"/>
    <mergeCell ref="I107:I109"/>
    <mergeCell ref="A110:A112"/>
    <mergeCell ref="B110:B112"/>
    <mergeCell ref="E110:E112"/>
    <mergeCell ref="G110:G112"/>
    <mergeCell ref="H110:H112"/>
    <mergeCell ref="I110:I112"/>
    <mergeCell ref="A103:A105"/>
    <mergeCell ref="B103:B105"/>
    <mergeCell ref="E103:E105"/>
    <mergeCell ref="G103:G105"/>
    <mergeCell ref="H103:H105"/>
    <mergeCell ref="I103:I105"/>
    <mergeCell ref="A97:A99"/>
    <mergeCell ref="B97:B99"/>
    <mergeCell ref="E97:E99"/>
    <mergeCell ref="G97:G99"/>
    <mergeCell ref="H97:H99"/>
    <mergeCell ref="I97:I99"/>
    <mergeCell ref="A100:A102"/>
    <mergeCell ref="B100:B102"/>
    <mergeCell ref="E100:E102"/>
    <mergeCell ref="G100:G102"/>
    <mergeCell ref="H100:H102"/>
    <mergeCell ref="I100:I102"/>
    <mergeCell ref="A91:A93"/>
    <mergeCell ref="B91:B93"/>
    <mergeCell ref="E91:E93"/>
    <mergeCell ref="G91:G93"/>
    <mergeCell ref="H91:H93"/>
    <mergeCell ref="I91:I93"/>
    <mergeCell ref="A94:A96"/>
    <mergeCell ref="B94:B96"/>
    <mergeCell ref="E94:E96"/>
    <mergeCell ref="G94:G96"/>
    <mergeCell ref="H94:H96"/>
    <mergeCell ref="I94:I96"/>
    <mergeCell ref="B87:I87"/>
    <mergeCell ref="A88:A90"/>
    <mergeCell ref="B88:B90"/>
    <mergeCell ref="E88:E90"/>
    <mergeCell ref="G88:G90"/>
    <mergeCell ref="H88:H90"/>
    <mergeCell ref="I88:I90"/>
    <mergeCell ref="A84:A86"/>
    <mergeCell ref="B84:B86"/>
    <mergeCell ref="E84:E86"/>
    <mergeCell ref="G84:G86"/>
    <mergeCell ref="H84:H86"/>
    <mergeCell ref="I84:I86"/>
    <mergeCell ref="A78:A80"/>
    <mergeCell ref="B78:B80"/>
    <mergeCell ref="E78:E80"/>
    <mergeCell ref="G78:G80"/>
    <mergeCell ref="H78:H80"/>
    <mergeCell ref="I78:I80"/>
    <mergeCell ref="A81:A83"/>
    <mergeCell ref="B81:B83"/>
    <mergeCell ref="E81:E83"/>
    <mergeCell ref="G81:G83"/>
    <mergeCell ref="H81:H83"/>
    <mergeCell ref="I81:I83"/>
    <mergeCell ref="B71:I71"/>
    <mergeCell ref="A72:A74"/>
    <mergeCell ref="B72:B74"/>
    <mergeCell ref="E72:E74"/>
    <mergeCell ref="G72:G74"/>
    <mergeCell ref="H72:H74"/>
    <mergeCell ref="I72:I74"/>
    <mergeCell ref="A75:A77"/>
    <mergeCell ref="B75:B77"/>
    <mergeCell ref="E75:E77"/>
    <mergeCell ref="G75:G77"/>
    <mergeCell ref="H75:H77"/>
    <mergeCell ref="I75:I77"/>
    <mergeCell ref="B31:I31"/>
    <mergeCell ref="A32:A34"/>
    <mergeCell ref="B32:B34"/>
    <mergeCell ref="E32:E34"/>
    <mergeCell ref="G32:G34"/>
    <mergeCell ref="H32:H34"/>
    <mergeCell ref="I32:I34"/>
    <mergeCell ref="A35:A37"/>
    <mergeCell ref="B35:B37"/>
    <mergeCell ref="E35:E37"/>
    <mergeCell ref="G35:G37"/>
    <mergeCell ref="H35:H37"/>
    <mergeCell ref="I35:I37"/>
    <mergeCell ref="A25:A27"/>
    <mergeCell ref="B25:B27"/>
    <mergeCell ref="E25:E27"/>
    <mergeCell ref="G25:G27"/>
    <mergeCell ref="H25:H27"/>
    <mergeCell ref="I25:I27"/>
    <mergeCell ref="A28:A30"/>
    <mergeCell ref="B28:B30"/>
    <mergeCell ref="E28:E30"/>
    <mergeCell ref="G28:G30"/>
    <mergeCell ref="H28:H30"/>
    <mergeCell ref="I28:I30"/>
    <mergeCell ref="A12:A14"/>
    <mergeCell ref="B12:B14"/>
    <mergeCell ref="E12:E14"/>
    <mergeCell ref="G12:G14"/>
    <mergeCell ref="H12:H14"/>
    <mergeCell ref="I12:I14"/>
    <mergeCell ref="B21:I21"/>
    <mergeCell ref="A22:A24"/>
    <mergeCell ref="B22:B24"/>
    <mergeCell ref="E22:E24"/>
    <mergeCell ref="G22:G24"/>
    <mergeCell ref="H22:H24"/>
    <mergeCell ref="I22:I24"/>
    <mergeCell ref="A15:A17"/>
    <mergeCell ref="B15:B17"/>
    <mergeCell ref="A18:A20"/>
    <mergeCell ref="B18:B20"/>
    <mergeCell ref="E15:E17"/>
    <mergeCell ref="G15:G17"/>
    <mergeCell ref="H15:H17"/>
    <mergeCell ref="E18:E20"/>
    <mergeCell ref="G18:G20"/>
    <mergeCell ref="H18:H20"/>
    <mergeCell ref="I15:I17"/>
    <mergeCell ref="A2:G2"/>
    <mergeCell ref="A4:G4"/>
    <mergeCell ref="A7:A8"/>
    <mergeCell ref="B7:I8"/>
    <mergeCell ref="A9:A11"/>
    <mergeCell ref="B9:B11"/>
    <mergeCell ref="E9:E11"/>
    <mergeCell ref="G9:G11"/>
    <mergeCell ref="H9:H11"/>
    <mergeCell ref="I9:I11"/>
    <mergeCell ref="I18:I20"/>
    <mergeCell ref="A38:A40"/>
    <mergeCell ref="A41:A43"/>
    <mergeCell ref="A44:A46"/>
    <mergeCell ref="A47:A49"/>
    <mergeCell ref="A50:A52"/>
    <mergeCell ref="A53:A55"/>
    <mergeCell ref="A56:A58"/>
    <mergeCell ref="A59:A61"/>
    <mergeCell ref="E50:E52"/>
    <mergeCell ref="G50:G52"/>
    <mergeCell ref="H50:H52"/>
    <mergeCell ref="I50:I52"/>
    <mergeCell ref="B53:B55"/>
    <mergeCell ref="E53:E55"/>
    <mergeCell ref="G53:G55"/>
    <mergeCell ref="H53:H55"/>
    <mergeCell ref="I53:I55"/>
    <mergeCell ref="B56:B58"/>
    <mergeCell ref="E56:E58"/>
    <mergeCell ref="G56:G58"/>
    <mergeCell ref="H56:H58"/>
    <mergeCell ref="I56:I58"/>
    <mergeCell ref="B59:B61"/>
    <mergeCell ref="A62:A64"/>
    <mergeCell ref="A65:A67"/>
    <mergeCell ref="A68:A70"/>
    <mergeCell ref="B38:B40"/>
    <mergeCell ref="E38:E40"/>
    <mergeCell ref="G38:G40"/>
    <mergeCell ref="H38:H40"/>
    <mergeCell ref="I38:I40"/>
    <mergeCell ref="B41:B43"/>
    <mergeCell ref="E41:E43"/>
    <mergeCell ref="G41:G43"/>
    <mergeCell ref="H41:H43"/>
    <mergeCell ref="I41:I43"/>
    <mergeCell ref="B44:B46"/>
    <mergeCell ref="E44:E46"/>
    <mergeCell ref="G44:G46"/>
    <mergeCell ref="H44:H46"/>
    <mergeCell ref="I44:I46"/>
    <mergeCell ref="B47:B49"/>
    <mergeCell ref="E47:E49"/>
    <mergeCell ref="G47:G49"/>
    <mergeCell ref="H47:H49"/>
    <mergeCell ref="I47:I49"/>
    <mergeCell ref="B50:B52"/>
    <mergeCell ref="E59:E61"/>
    <mergeCell ref="G59:G61"/>
    <mergeCell ref="H59:H61"/>
    <mergeCell ref="I59:I61"/>
    <mergeCell ref="B62:B64"/>
    <mergeCell ref="E62:E64"/>
    <mergeCell ref="G62:G64"/>
    <mergeCell ref="H62:H64"/>
    <mergeCell ref="I62:I64"/>
    <mergeCell ref="B65:B67"/>
    <mergeCell ref="E65:E67"/>
    <mergeCell ref="G65:G67"/>
    <mergeCell ref="H65:H67"/>
    <mergeCell ref="I65:I67"/>
    <mergeCell ref="B68:B70"/>
    <mergeCell ref="E68:E70"/>
    <mergeCell ref="G68:G70"/>
    <mergeCell ref="H68:H70"/>
    <mergeCell ref="I68:I70"/>
  </mergeCells>
  <pageMargins left="0.70866141732283472" right="0.70866141732283472" top="0.74803149606299213" bottom="0.74803149606299213" header="0.31496062992125984" footer="0.31496062992125984"/>
  <pageSetup paperSize="9" scale="60" firstPageNumber="21474836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Ирина Владимировна</dc:creator>
  <cp:lastModifiedBy>Волкова Ирина Владимировна</cp:lastModifiedBy>
  <cp:revision>10</cp:revision>
  <dcterms:created xsi:type="dcterms:W3CDTF">2015-06-05T18:19:34Z</dcterms:created>
  <dcterms:modified xsi:type="dcterms:W3CDTF">2026-05-13T12:47:10Z</dcterms:modified>
</cp:coreProperties>
</file>